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<sst xmlns="http://schemas.openxmlformats.org/spreadsheetml/2006/main" count="816" uniqueCount="427">
  <si>
    <t>Dossier</t>
  </si>
  <si>
    <t>Date</t>
  </si>
  <si>
    <t>Phase</t>
  </si>
  <si>
    <t>Indice</t>
  </si>
  <si>
    <t>MAITRE D'OUVRAGE
CHI-HC
2 faubourg St Etienne
25300 PONTARLIER
Tél : 03 81 38 54 54
Mél : contact@chi-hc.fr</t>
  </si>
  <si>
    <t>BE FLUIDES : 
    BET BELLUCCI
    4, rue du Gay ZI THISE
    BP902
    25220 CHALEZEULE
    Fax : 03 81 60 70 75</t>
  </si>
  <si>
    <t>ECONOMISTE DE LA CONSTRUCTION : 
    BAT ECO
    26 Route de Besançon - Tarcenay
    25620 Tarcenay - Foucherans
    Tél : 03.81.86.78.16
    Mél : contact@bat-eco.com</t>
  </si>
  <si>
    <t>ARCHITECTE : 
    AACT+
    3 Chemin des Tilleroyes
    25000 BESANCON
    Tél : 03.81.47.97.45   Fax : 03.81.47.97.58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</si>
  <si>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</si>
  <si>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</si>
  <si>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</si>
  <si>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</si>
  <si>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</si>
  <si>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</si>
  <si>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</si>
  <si>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</si>
  <si>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</si>
  <si>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</si>
  <si>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</si>
  <si>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</si>
  <si>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</si>
  <si>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</si>
  <si>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</si>
  <si>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</si>
  <si>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</si>
  <si>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</si>
  <si>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</si>
  <si>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</si>
  <si>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</si>
  <si>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</si>
  <si>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</si>
  <si>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</si>
  <si>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</si>
  <si>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</si>
  <si>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</si>
  <si>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</si>
  <si>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</si>
  <si>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</si>
  <si>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</si>
  <si>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</si>
  <si>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n°5</t>
  </si>
  <si>
    <t>CHAUFFAGE - VENTILATION - SANITAIRE</t>
  </si>
  <si>
    <t>3.&amp;</t>
  </si>
  <si>
    <t>DESCRIPTION DES INSTALLATIONS</t>
  </si>
  <si>
    <t>4.1</t>
  </si>
  <si>
    <t>TRAVAUX DIVERS</t>
  </si>
  <si>
    <t>4.1.1</t>
  </si>
  <si>
    <t>Travaux préparatoires et divers</t>
  </si>
  <si>
    <t>4.1.1.1</t>
  </si>
  <si>
    <t xml:space="preserve">Consignation et purge du réseau gaz </t>
  </si>
  <si>
    <t>FT</t>
  </si>
  <si>
    <t>9.&amp;</t>
  </si>
  <si>
    <t>4.1.1.2</t>
  </si>
  <si>
    <t>Isolement et déconnexion du réseau d'eau froide, avec vidange</t>
  </si>
  <si>
    <t>4.1.1.3</t>
  </si>
  <si>
    <t>Vidange de l'installation de chauffage</t>
  </si>
  <si>
    <t>6.&amp;</t>
  </si>
  <si>
    <t>4.1.2</t>
  </si>
  <si>
    <t>Dépose</t>
  </si>
  <si>
    <t>6.T</t>
  </si>
  <si>
    <t>4.1.2.1</t>
  </si>
  <si>
    <t>Dépose des installations de chauffage, gaz et sanitaire</t>
  </si>
  <si>
    <t>9.T</t>
  </si>
  <si>
    <t>4.1.3</t>
  </si>
  <si>
    <t>Réfection de réseau encastré existant</t>
  </si>
  <si>
    <t>4.1.3.1</t>
  </si>
  <si>
    <t>Isolement, repérage, déconnexion et remise en service</t>
  </si>
  <si>
    <t>ENS</t>
  </si>
  <si>
    <t>4.1.3.2</t>
  </si>
  <si>
    <t>Reprise de canalisation existante</t>
  </si>
  <si>
    <t>ML</t>
  </si>
  <si>
    <t>5.&amp;</t>
  </si>
  <si>
    <t>4.2</t>
  </si>
  <si>
    <t>EQUIPEMENT CLIMATISATION</t>
  </si>
  <si>
    <t>5.T</t>
  </si>
  <si>
    <t>5.A</t>
  </si>
  <si>
    <t>4.2.1</t>
  </si>
  <si>
    <t>Unité extérieure</t>
  </si>
  <si>
    <t>4.2.1.1</t>
  </si>
  <si>
    <t>- Taille 10 CV</t>
  </si>
  <si>
    <t>9.A</t>
  </si>
  <si>
    <t>4.2.1.2</t>
  </si>
  <si>
    <t>- Conduit autoportant pré-isolé</t>
  </si>
  <si>
    <t>4.2.1.3</t>
  </si>
  <si>
    <t>- Dossier d'exploitation DESP, selon Arrêté du 20 novembre 2017 relatif au suivi en service des équipements sous pression et des récipients à pression simples</t>
  </si>
  <si>
    <t>4.2.2</t>
  </si>
  <si>
    <t>Unité intérieure</t>
  </si>
  <si>
    <t>4.2.2.1</t>
  </si>
  <si>
    <t>Console murale</t>
  </si>
  <si>
    <t>8.T</t>
  </si>
  <si>
    <t>4.2.2.1.1</t>
  </si>
  <si>
    <t>- taille 15</t>
  </si>
  <si>
    <t>4.2.2.1.2</t>
  </si>
  <si>
    <t>- taille 20</t>
  </si>
  <si>
    <t>8.&amp;</t>
  </si>
  <si>
    <t>4.2.3</t>
  </si>
  <si>
    <t>Tuyauterie frigorifique</t>
  </si>
  <si>
    <t>4.2.3.1</t>
  </si>
  <si>
    <t xml:space="preserve">Tube cuivre de qualité frigorifiques </t>
  </si>
  <si>
    <t>4.2.3.1.1</t>
  </si>
  <si>
    <t xml:space="preserve"> - Ø 1/4, isolé</t>
  </si>
  <si>
    <t>4.2.3.1.2</t>
  </si>
  <si>
    <t xml:space="preserve"> - Ø 3/8, isolé</t>
  </si>
  <si>
    <t>4.2.3.1.3</t>
  </si>
  <si>
    <t xml:space="preserve"> - Ø 1/2, isolé</t>
  </si>
  <si>
    <t>4.2.3.1.4</t>
  </si>
  <si>
    <t xml:space="preserve"> - Ø 5/8, isolé</t>
  </si>
  <si>
    <t>4.2.3.1.5</t>
  </si>
  <si>
    <t xml:space="preserve"> - Ø 7/8, isolé</t>
  </si>
  <si>
    <t>4.2.3.2</t>
  </si>
  <si>
    <t>Chemin de câble pour supportage tuyauterie</t>
  </si>
  <si>
    <t>4.2.3.3</t>
  </si>
  <si>
    <t xml:space="preserve">Kit de dérivation REFNET	</t>
  </si>
  <si>
    <t>4.2.3.4</t>
  </si>
  <si>
    <t xml:space="preserve">Filtre déshydrateur bi-directionnel Ø1/2 avec 3 vannes "spécial froid" Ø1/2 et 2 tés "spécial froid" Ø1/2	</t>
  </si>
  <si>
    <t>4.2.3.5</t>
  </si>
  <si>
    <t>Mise en service de l'installation</t>
  </si>
  <si>
    <t>4.2.4</t>
  </si>
  <si>
    <t>Évacuation des condensats</t>
  </si>
  <si>
    <t>4.2.4.1</t>
  </si>
  <si>
    <t xml:space="preserve">Conduit PVC M1 DN 32	</t>
  </si>
  <si>
    <t>4.2.4.2</t>
  </si>
  <si>
    <t>Siphon à occlusion Ø40</t>
  </si>
  <si>
    <t>4.2.5</t>
  </si>
  <si>
    <t>Gestion du système</t>
  </si>
  <si>
    <t>4.2.5.1</t>
  </si>
  <si>
    <t>Télécommande murale filaire</t>
  </si>
  <si>
    <t>4.2.5.2</t>
  </si>
  <si>
    <t>Liaisons bus entre unités extérieures et unités intérieures de chaque groupe</t>
  </si>
  <si>
    <t>4.2.6</t>
  </si>
  <si>
    <t>Aménagement local technique</t>
  </si>
  <si>
    <t>4.2.6.1</t>
  </si>
  <si>
    <t>Grille extérieure haut débit</t>
  </si>
  <si>
    <t>8.A</t>
  </si>
  <si>
    <t>4.2.6.1.1</t>
  </si>
  <si>
    <t>- dimensions 1290 x 1290 mm, avec thermolaquage teinte RAL à préciser par le maître d'oeuvre en phase EXE avant commande</t>
  </si>
  <si>
    <t>4.2.6.1.2</t>
  </si>
  <si>
    <t>- dimensions 1290 x 990 mm, avec thermolaquage teinte RAL à préciser par le maître d'oeuvre en phase EXE avant commande</t>
  </si>
  <si>
    <t>4.2.6.2</t>
  </si>
  <si>
    <t>Piège à son</t>
  </si>
  <si>
    <t>4.2.6.2.1</t>
  </si>
  <si>
    <t>- MWS-OB-1200-1200-1000-100-07-SV-0000-M3</t>
  </si>
  <si>
    <t>4.2.6.2.2</t>
  </si>
  <si>
    <t>- MWS-OB-1200-0900-1000-100-07-SV-0000-M3</t>
  </si>
  <si>
    <t>4.2.6.3</t>
  </si>
  <si>
    <t>Pompe de relevage</t>
  </si>
  <si>
    <t>4.2.6.3.1</t>
  </si>
  <si>
    <t>- taille 32/8</t>
  </si>
  <si>
    <t>4.2.6.4</t>
  </si>
  <si>
    <t>Tuyauterie PVC-C</t>
  </si>
  <si>
    <t>4.2.6.4.1</t>
  </si>
  <si>
    <t>- Ø 50 extérieur</t>
  </si>
  <si>
    <t>4.2.6.4.2</t>
  </si>
  <si>
    <t>- création piquage sur réseau PVC existant</t>
  </si>
  <si>
    <t>4.2.6.4.3</t>
  </si>
  <si>
    <t>- vanne d'isolement à tournant sphérique Ø 50 extérieur</t>
  </si>
  <si>
    <t>4.3</t>
  </si>
  <si>
    <t>EQUIPEMENT AERAULIQUE</t>
  </si>
  <si>
    <t>4.3.1</t>
  </si>
  <si>
    <t>Caisson d'extraction</t>
  </si>
  <si>
    <t>6.A</t>
  </si>
  <si>
    <t>4.3.1.1</t>
  </si>
  <si>
    <t>- modèle 600 m3/h isolé</t>
  </si>
  <si>
    <t>4.3.2</t>
  </si>
  <si>
    <t>Grilles extérieures</t>
  </si>
  <si>
    <t>4.3.2.1</t>
  </si>
  <si>
    <t>Grille extérieure circulaire pare-pluie en aluminium</t>
  </si>
  <si>
    <t>4.3.2.1.1</t>
  </si>
  <si>
    <t>- dimensions Ø 250 mm,teinte RAL à préciser par le maître d'oeuvre en phase EXE avant commande</t>
  </si>
  <si>
    <r>
      <rPr>
        <b/>
        <sz val="8"/>
        <color rgb="FF000000"/>
        <rFont val="Arial"/>
        <family val="2"/>
      </rPr>
      <t xml:space="preserve">- dimensions </t>
    </r>
    <r>
      <rPr>
        <b/>
        <sz val="9"/>
        <color rgb="FF000000"/>
        <rFont val="Arial Narrow"/>
        <family val="2"/>
      </rPr>
      <t>Ø</t>
    </r>
    <r>
      <rPr>
        <b/>
        <sz val="8"/>
        <color rgb="FF000000"/>
        <rFont val="Arial"/>
        <family val="2"/>
      </rPr>
      <t xml:space="preserve"> 250 mm,teinte RAL à préciser par le maître d'oeuvre en phase EXE avant commande</t>
    </r>
  </si>
  <si>
    <t>4.3.3</t>
  </si>
  <si>
    <t>Diffuseur et grille</t>
  </si>
  <si>
    <t>4.3.3.1</t>
  </si>
  <si>
    <t>Bouche d'extraction autoréglable</t>
  </si>
  <si>
    <t>4.3.3.1.1</t>
  </si>
  <si>
    <t>- 30 m3/h</t>
  </si>
  <si>
    <t>4.3.3.1.2</t>
  </si>
  <si>
    <t>- 45 m3/h</t>
  </si>
  <si>
    <t>4.3.3.1.3</t>
  </si>
  <si>
    <t>- 60 m3/h</t>
  </si>
  <si>
    <t>4.3.4</t>
  </si>
  <si>
    <t>Gainage et accessoire</t>
  </si>
  <si>
    <t>4.3.4.1</t>
  </si>
  <si>
    <t>Gainage en tôle galvanisée circulaire spiralée</t>
  </si>
  <si>
    <t>4.3.4.1.1</t>
  </si>
  <si>
    <t>- Ø 100</t>
  </si>
  <si>
    <t>9.M.Z</t>
  </si>
  <si>
    <t>4.3.4.1.2</t>
  </si>
  <si>
    <t>- Ø 125</t>
  </si>
  <si>
    <t>4.3.4.1.3</t>
  </si>
  <si>
    <t>- Ø 160</t>
  </si>
  <si>
    <t>4.3.4.1.4</t>
  </si>
  <si>
    <t>- Ø 200</t>
  </si>
  <si>
    <t>4.3.4.1.5</t>
  </si>
  <si>
    <t>- Ø 250</t>
  </si>
  <si>
    <t>4.3.4.1.6</t>
  </si>
  <si>
    <t>- oblong Ø 490x130</t>
  </si>
  <si>
    <t>4.3.4.2</t>
  </si>
  <si>
    <t>Piège à son à baffle</t>
  </si>
  <si>
    <t>4.3.4.2.1</t>
  </si>
  <si>
    <t>4.4</t>
  </si>
  <si>
    <t>EQUIPEMENT SANITAIRE</t>
  </si>
  <si>
    <t>4.4.1</t>
  </si>
  <si>
    <t>Production d'eau chaude</t>
  </si>
  <si>
    <t>4.4.1.1</t>
  </si>
  <si>
    <t xml:space="preserve">Préparateur ECS électrique instantanée </t>
  </si>
  <si>
    <t>4.4.1.1.1</t>
  </si>
  <si>
    <t>- 10 litres</t>
  </si>
  <si>
    <t>4.4.1.1.2</t>
  </si>
  <si>
    <t>- 15 litres</t>
  </si>
  <si>
    <t>4.4.1.1.3</t>
  </si>
  <si>
    <t>- 50 litres</t>
  </si>
  <si>
    <t>4.4.2</t>
  </si>
  <si>
    <t>Appareillages et accessoires</t>
  </si>
  <si>
    <t>4.4.2.1</t>
  </si>
  <si>
    <t>WC suspendu à réservoir de chasse encastré</t>
  </si>
  <si>
    <t>4.4.2.1.1</t>
  </si>
  <si>
    <t>- Bâti-support pour cuvette WC suspendu, 112 cm, avec réservoir à encastrer, autoportant</t>
  </si>
  <si>
    <t>4.4.2.1.2</t>
  </si>
  <si>
    <t>- Pack WC suspendu à fond creux Geberit Renova, Rimfree, avec abattant WC</t>
  </si>
  <si>
    <t>4.4.2.1.3</t>
  </si>
  <si>
    <t>- Barre de relèvement coudé 135°</t>
  </si>
  <si>
    <t>4.4.2.2</t>
  </si>
  <si>
    <t>Lave-mains</t>
  </si>
  <si>
    <t>4.4.2.2.1</t>
  </si>
  <si>
    <t>- Lave-mains circulaire 45x36 cm, trou de robinetterie, avec trop plein</t>
  </si>
  <si>
    <t>4.4.2.2.2</t>
  </si>
  <si>
    <t>- Mitigeur temporisée sur plage, adapté pour PMR (eau froide et eau chaude)</t>
  </si>
  <si>
    <t>4.4.2.3</t>
  </si>
  <si>
    <t>Vidoir</t>
  </si>
  <si>
    <t>4.4.2.3.1</t>
  </si>
  <si>
    <t xml:space="preserve">- déversoir mural </t>
  </si>
  <si>
    <t>4.4.2.3.2</t>
  </si>
  <si>
    <t>- mélangeur mural</t>
  </si>
  <si>
    <t>4.4.2.3.3</t>
  </si>
  <si>
    <t>- Attente EU au sol, DN50, bouchonné, sous vidoir</t>
  </si>
  <si>
    <t>4.4.2.4</t>
  </si>
  <si>
    <t>Divers</t>
  </si>
  <si>
    <t>4.4.2.4.1</t>
  </si>
  <si>
    <t>- Attentes EF+EC DN15 pour point d'eau bureau consultation</t>
  </si>
  <si>
    <t>4.4.2.4.2</t>
  </si>
  <si>
    <t>- Attentes EF+EC DN15 pour évier</t>
  </si>
  <si>
    <t>4.4.2.4.3</t>
  </si>
  <si>
    <t>- Attente machine à laver</t>
  </si>
  <si>
    <t>4.4.3</t>
  </si>
  <si>
    <t>Distribution</t>
  </si>
  <si>
    <t>4.4.3.1</t>
  </si>
  <si>
    <t>Tuyauterie cuivre écroui</t>
  </si>
  <si>
    <t>4.4.3.1.1</t>
  </si>
  <si>
    <t>- Ø 14x1</t>
  </si>
  <si>
    <t>4.4.3.1.2</t>
  </si>
  <si>
    <t>- Ø 16x1</t>
  </si>
  <si>
    <t>4.4.3.1.3</t>
  </si>
  <si>
    <t>- Ø 22x1</t>
  </si>
  <si>
    <t>4.4.3.2</t>
  </si>
  <si>
    <t>Tuyauterie cuivre recuit sous fourreau</t>
  </si>
  <si>
    <t>4.4.3.2.1</t>
  </si>
  <si>
    <t>4.4.3.2.2</t>
  </si>
  <si>
    <t>4.4.3.3</t>
  </si>
  <si>
    <t>Calorifuge</t>
  </si>
  <si>
    <t>4.4.3.3.1</t>
  </si>
  <si>
    <t>- pour tuyauterie Ø 14x1</t>
  </si>
  <si>
    <t>4.4.3.3.2</t>
  </si>
  <si>
    <t>- pour tuyauterie Ø 16x1</t>
  </si>
  <si>
    <t>4.4.3.3.3</t>
  </si>
  <si>
    <t>- pour tuyauterie Ø 22x1</t>
  </si>
  <si>
    <t>4.4.4</t>
  </si>
  <si>
    <t>Robinetterie en distribution</t>
  </si>
  <si>
    <t>4.4.4.1</t>
  </si>
  <si>
    <t>Vanne d'isolement 1/4 tour à boisseau</t>
  </si>
  <si>
    <t>4.4.4.1.1</t>
  </si>
  <si>
    <t>- DN15</t>
  </si>
  <si>
    <t>4.4.4.1.2</t>
  </si>
  <si>
    <t>- DN20</t>
  </si>
  <si>
    <t>4.4.4.2</t>
  </si>
  <si>
    <t>Clapet antipollution EA</t>
  </si>
  <si>
    <t>4.4.4.2.1</t>
  </si>
  <si>
    <t>4.4.4.3</t>
  </si>
  <si>
    <t xml:space="preserve">Équipement divers </t>
  </si>
  <si>
    <t>4.4.4.3.1</t>
  </si>
  <si>
    <t>- En point haut des colonnes Eau Froide, il sera prévu des anti-béliers avec robinet d'isolement</t>
  </si>
  <si>
    <t>4.4.4.3.2</t>
  </si>
  <si>
    <t>- En point haut des colonnes Eau Chaude, il sera prévu des purgeurs d'air avec robinet d'isolement</t>
  </si>
  <si>
    <t>4.4.4.3.3</t>
  </si>
  <si>
    <t>- En point bas des réseaux, il sera prévu des vannes de vidange bouchonnées</t>
  </si>
  <si>
    <t>4.4.5</t>
  </si>
  <si>
    <t>Évacuation eaux usées - eaux vannes</t>
  </si>
  <si>
    <t>4.4.5.1</t>
  </si>
  <si>
    <t>Tube PVC NF Me, implantation aérienne</t>
  </si>
  <si>
    <t>4.4.5.1.1</t>
  </si>
  <si>
    <t>- Ø 40x3</t>
  </si>
  <si>
    <t>4.4.5.1.2</t>
  </si>
  <si>
    <t>- Ø 50x3</t>
  </si>
  <si>
    <t>4.4.5.1.3</t>
  </si>
  <si>
    <t>- Ø 100x3</t>
  </si>
  <si>
    <t>4.4.5.1.4</t>
  </si>
  <si>
    <t>- Ø 100x3 (ventilation de réseau)</t>
  </si>
  <si>
    <t>4.4.5.1.5</t>
  </si>
  <si>
    <t>- attente Ø 50x3 bouchonnée</t>
  </si>
  <si>
    <t>4.4.5.2</t>
  </si>
  <si>
    <t>Ventilation de réseau</t>
  </si>
  <si>
    <t>4.4.5.2.1</t>
  </si>
  <si>
    <t>Aérateur à membrane Ø 100</t>
  </si>
  <si>
    <t>4.5</t>
  </si>
  <si>
    <t>MISE EN SERVICE – ESSAIS</t>
  </si>
  <si>
    <t>4.5.1</t>
  </si>
  <si>
    <t>Mises en service et réglages des installations de chauffage ventilation</t>
  </si>
  <si>
    <t>4.5.2</t>
  </si>
  <si>
    <t>Essais préalable à la réception des installations de chauffage ventilation</t>
  </si>
  <si>
    <t>4.5.3</t>
  </si>
  <si>
    <t>Mises en service et réglages des installations Sanitaires</t>
  </si>
  <si>
    <t>4.5.4</t>
  </si>
  <si>
    <t>Essais préalable à la réception des installations sanitaires</t>
  </si>
  <si>
    <t>4.5.5</t>
  </si>
  <si>
    <t>Procès-verbaux d'essais et vérification d'autocontrôle</t>
  </si>
  <si>
    <t>4.6</t>
  </si>
  <si>
    <t>REPERAGES – INSTRUCTION</t>
  </si>
  <si>
    <t>4.6.1</t>
  </si>
  <si>
    <t>Instruction du personnel d'exploitation et d'entretien</t>
  </si>
  <si>
    <t>4.6.2</t>
  </si>
  <si>
    <t>Rédaction et diffusion du DOE, en 3 exemplaires</t>
  </si>
  <si>
    <t>4.6.3</t>
  </si>
  <si>
    <t xml:space="preserve">Remise des documents nécessaires pour la constitution du DIUO	</t>
  </si>
  <si>
    <t>4.6.4</t>
  </si>
  <si>
    <t>Repérage des canalisations suivant norme NFX 08 100 comprenant couleur de fond et d’identification avec sens du fluide</t>
  </si>
  <si>
    <t>4.6.5</t>
  </si>
  <si>
    <t>Repérage des vannes par des étiquettes gravées</t>
  </si>
  <si>
    <t>Total H.T. :</t>
  </si>
  <si>
    <t>Total T.V.A. (20%) :</t>
  </si>
  <si>
    <t>Total T.T.C. :</t>
  </si>
  <si>
    <t>RECAPITULATIF
Lot n°5 CHAUFFAGE - VENTILATION - SANITAIRE</t>
  </si>
  <si>
    <t>RECAPITULATIF DES CHAPITRES</t>
  </si>
  <si>
    <t>4 - DESCRIPTION DES INSTALLATIONS</t>
  </si>
  <si>
    <t>- 4.1 - TRAVAUX DIVERS</t>
  </si>
  <si>
    <t>- 4.1.1 - Travaux préparatoires et divers</t>
  </si>
  <si>
    <t>- 4.1.2 - Dépose</t>
  </si>
  <si>
    <t>- 4.1.3 - Réfection de réseau encastré existant</t>
  </si>
  <si>
    <t>- 4.2 - EQUIPEMENT CLIMATISATION</t>
  </si>
  <si>
    <t>- 4.2.1 - Unité extérieure</t>
  </si>
  <si>
    <t>- 4.2.2 - Unité intérieure</t>
  </si>
  <si>
    <t>- 4.2.3 - Tuyauterie frigorifique</t>
  </si>
  <si>
    <t>- 4.2.4 - Évacuation des condensats</t>
  </si>
  <si>
    <t>- 4.2.5 - Gestion du système</t>
  </si>
  <si>
    <t>- 4.2.6 - Aménagement local technique</t>
  </si>
  <si>
    <t>- 4.3 - EQUIPEMENT AERAULIQUE</t>
  </si>
  <si>
    <t>- 4.3.1 - Caisson d'extraction</t>
  </si>
  <si>
    <t>- 4.3.2 - Grilles extérieures</t>
  </si>
  <si>
    <t>- 4.3.3 - Diffuseur et grille</t>
  </si>
  <si>
    <t>- 4.3.4 - Gainage et accessoire</t>
  </si>
  <si>
    <t>- 4.4 - EQUIPEMENT SANITAIRE</t>
  </si>
  <si>
    <t>- 4.4.1 - Production d'eau chaude</t>
  </si>
  <si>
    <t>- 4.4.2 - Appareillages et accessoires</t>
  </si>
  <si>
    <t>- 4.4.3 - Distribution</t>
  </si>
  <si>
    <t>- 4.4.4 - Robinetterie en distribution</t>
  </si>
  <si>
    <t>- 4.4.5 - Évacuation eaux usées - eaux vannes</t>
  </si>
  <si>
    <t>- 4.5 - MISE EN SERVICE – ESSAIS</t>
  </si>
  <si>
    <t>- 4.6 - REPERAGES – INSTRUCTION</t>
  </si>
  <si>
    <t>Total du lot CHAUFFAGE - VENTILATION - SANITAIRE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</si>
  <si>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</si>
  <si>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</si>
  <si>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</si>
  <si>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</si>
  <si>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</si>
  <si>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</si>
  <si>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</si>
  <si>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</si>
  <si>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</si>
  <si>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</si>
  <si>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</si>
  <si>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</si>
  <si>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</si>
  <si>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</si>
  <si>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</si>
  <si>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</si>
  <si>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</si>
  <si>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</si>
  <si>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</si>
  <si>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</si>
  <si>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</si>
  <si>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</si>
  <si>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</si>
  <si>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</si>
  <si>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</si>
  <si>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</si>
  <si>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</si>
  <si>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</si>
  <si>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</si>
  <si>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Création de bureaux de consultations médicales</t>
  </si>
  <si>
    <t>25/02/2026</t>
  </si>
  <si>
    <t>DCE</t>
  </si>
  <si>
    <t xml:space="preserve">57 avenue de Neuchâtel </t>
  </si>
  <si>
    <t>25300 PONTARLIER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</si>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</sst>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5" fontId="14" fillId="0" borderId="12" xfId="0" applyNumberFormat="1" applyFont="1" applyBorder="1" applyAlignment="1" applyProtection="1">
      <alignment vertical="top" wrapText="1"/>
      <protection locked="0"/>
    </xf>
    <xf numFmtId="165" fontId="14" fillId="0" borderId="9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right" vertical="top" wrapText="1"/>
    </xf>
    <xf numFmtId="165" fontId="13" fillId="0" borderId="9" xfId="0" applyNumberFormat="1" applyFont="1" applyBorder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167" fontId="16" fillId="0" borderId="0" xfId="0" applyNumberFormat="1" applyFont="1" applyAlignment="1">
      <alignment horizontal="right" vertical="top" wrapText="1"/>
    </xf>
    <xf numFmtId="167" fontId="16" fillId="0" borderId="5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167" fontId="16" fillId="0" borderId="7" xfId="0" applyNumberFormat="1" applyFont="1" applyBorder="1" applyAlignment="1">
      <alignment horizontal="right" vertical="top" wrapText="1"/>
    </xf>
    <xf numFmtId="167" fontId="16" fillId="0" borderId="8" xfId="0" applyNumberFormat="1" applyFont="1" applyBorder="1" applyAlignment="1">
      <alignment horizontal="righ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indent="2" wrapText="1"/>
    </xf>
    <xf numFmtId="167" fontId="1" fillId="0" borderId="0" xfId="0" applyNumberFormat="1" applyFont="1" applyAlignment="1">
      <alignment horizontal="right" vertical="top" indent="2" wrapText="1"/>
    </xf>
    <xf numFmtId="167" fontId="1" fillId="0" borderId="0" xfId="0" applyNumberFormat="1" applyFont="1" applyAlignment="1">
      <alignment horizontal="right"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0</xdr:rowOff>
    </xdr:from>
    <xdr:to>
      <xdr:col>7</xdr:col>
      <xdr:colOff>286866</xdr:colOff>
      <xdr:row>9</xdr:row>
      <xdr:rowOff>114171</xdr:rowOff>
    </xdr:to>
    <xdr:pic>
      <xdr:nvPicPr>
        <xdr:cNvPr id="2" name="Picture 1" descr="{09c149b6-7c31-4eb4-8d03-2137ae62749c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14300"/>
          <a:ext cx="2258541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528638</xdr:colOff>
      <xdr:row>27</xdr:row>
      <xdr:rowOff>0</xdr:rowOff>
    </xdr:from>
    <xdr:to>
      <xdr:col>7</xdr:col>
      <xdr:colOff>434973</xdr:colOff>
      <xdr:row>44</xdr:row>
      <xdr:rowOff>114043</xdr:rowOff>
    </xdr:to>
    <xdr:pic>
      <xdr:nvPicPr>
        <xdr:cNvPr id="3" name="Picture 2" descr="{2945c66b-8882-48ac-b25d-e073db285987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2813" y="3086100"/>
          <a:ext cx="2554286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10" t="s">
        <v>4</v>
      </c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6"/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12" t="s">
        <v>7</v>
      </c>
      <c r="C66" s="6"/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12" t="s">
        <v>6</v>
      </c>
      <c r="C73" s="6"/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12" t="s">
        <v>5</v>
      </c>
      <c r="C80" s="6"/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19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E47:H60"/>
    <mergeCell ref="B80:C86"/>
    <mergeCell ref="B73:C79"/>
    <mergeCell ref="B66:C72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480"/>
  <sheetViews>
    <sheetView showGridLines="0" tabSelected="1" workbookViewId="0">
      <pane ySplit="3" topLeftCell="A4" activePane="bottomLeft" state="frozen"/>
      <selection pane="bottomLeft" activeCell="J14" sqref="J14"/>
    </sheetView>
  </sheetViews>
  <sheetFormatPr defaultRowHeight="15"/>
  <cols>
    <col min="1" max="1" width="0" hidden="1" customWidth="1"/>
    <col min="2" max="2" width="4.4257812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>
      <c r="A3" s="7" t="s">
        <v>25</v>
      </c>
      <c r="B3" s="26" t="s">
        <v>26</v>
      </c>
      <c r="C3" s="26" t="s">
        <v>27</v>
      </c>
      <c r="D3" s="26" t="s">
        <v>28</v>
      </c>
      <c r="E3" s="26"/>
      <c r="F3" s="26"/>
      <c r="G3" s="26" t="s">
        <v>14</v>
      </c>
      <c r="H3" s="26" t="s">
        <v>29</v>
      </c>
      <c r="I3" s="26" t="s">
        <v>30</v>
      </c>
      <c r="J3" s="26" t="s">
        <v>31</v>
      </c>
      <c r="K3" s="26" t="s">
        <v>32</v>
      </c>
      <c r="L3" s="26" t="s">
        <v>33</v>
      </c>
      <c r="M3" s="26" t="s">
        <v>34</v>
      </c>
      <c r="N3" s="26" t="s">
        <v>35</v>
      </c>
      <c r="O3" s="26" t="s">
        <v>36</v>
      </c>
      <c r="P3" s="26" t="s">
        <v>37</v>
      </c>
      <c r="Q3" s="26" t="s">
        <v>38</v>
      </c>
      <c r="R3" s="26" t="s">
        <v>39</v>
      </c>
    </row>
    <row r="4" spans="1:18" ht="15.75" customHeight="1">
      <c r="A4" s="7">
        <v>2</v>
      </c>
      <c r="B4" s="27" t="s">
        <v>40</v>
      </c>
      <c r="C4" s="27"/>
      <c r="D4" s="28" t="s">
        <v>41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42</v>
      </c>
    </row>
    <row r="7" spans="1:18" hidden="1">
      <c r="A7" s="7">
        <v>3</v>
      </c>
    </row>
    <row r="8" spans="1:18" hidden="1">
      <c r="A8" s="7" t="s">
        <v>42</v>
      </c>
    </row>
    <row r="9" spans="1:18" hidden="1">
      <c r="A9" s="7">
        <v>3</v>
      </c>
    </row>
    <row r="10" spans="1:18" hidden="1">
      <c r="A10" s="7" t="s">
        <v>42</v>
      </c>
    </row>
    <row r="11" spans="1:18" ht="15.75" customHeight="1">
      <c r="A11" s="7">
        <v>3</v>
      </c>
      <c r="B11" s="30">
        <v>4</v>
      </c>
      <c r="C11" s="30"/>
      <c r="D11" s="31" t="s">
        <v>43</v>
      </c>
      <c r="E11" s="31"/>
      <c r="F11" s="31"/>
      <c r="G11" s="31"/>
      <c r="H11" s="31"/>
      <c r="I11" s="31"/>
      <c r="J11" s="31"/>
      <c r="K11" s="32"/>
      <c r="L11" s="7"/>
    </row>
    <row r="12" spans="1:18">
      <c r="A12" s="7">
        <v>5</v>
      </c>
      <c r="B12" s="30" t="s">
        <v>44</v>
      </c>
      <c r="C12" s="30"/>
      <c r="D12" s="33" t="s">
        <v>45</v>
      </c>
      <c r="E12" s="33"/>
      <c r="F12" s="33"/>
      <c r="G12" s="33"/>
      <c r="H12" s="33"/>
      <c r="I12" s="33"/>
      <c r="J12" s="33"/>
      <c r="K12" s="34"/>
      <c r="L12" s="7"/>
    </row>
    <row r="13" spans="1:18">
      <c r="A13" s="7">
        <v>6</v>
      </c>
      <c r="B13" s="30" t="s">
        <v>46</v>
      </c>
      <c r="C13" s="30"/>
      <c r="D13" s="35" t="s">
        <v>47</v>
      </c>
      <c r="E13" s="35"/>
      <c r="F13" s="35"/>
      <c r="G13" s="35"/>
      <c r="H13" s="35"/>
      <c r="I13" s="35"/>
      <c r="J13" s="35"/>
      <c r="K13" s="36"/>
      <c r="L13" s="7"/>
    </row>
    <row r="14" spans="1:18">
      <c r="A14" s="7">
        <v>9</v>
      </c>
      <c r="B14" s="37" t="s">
        <v>48</v>
      </c>
      <c r="C14" s="37"/>
      <c r="D14" s="38" t="s">
        <v>49</v>
      </c>
      <c r="E14" s="39"/>
      <c r="F14" s="39"/>
      <c r="G14" s="40" t="s">
        <v>50</v>
      </c>
      <c r="H14" s="41">
        <v>1</v>
      </c>
      <c r="I14" s="41"/>
      <c r="J14" s="42"/>
      <c r="K14" s="43">
        <f>IF(AND(H14= "",I14= ""), 0, ROUND(ROUND(J14, 2) * ROUND(IF(I14="",H14,I14),  0), 2))</f>
        <v/>
      </c>
      <c r="L14" s="7"/>
      <c r="N14" s="44">
        <v>0.2</v>
      </c>
      <c r="R14" s="7">
        <v>70</v>
      </c>
    </row>
    <row r="15" spans="1:18" hidden="1">
      <c r="A15" s="7" t="s">
        <v>51</v>
      </c>
    </row>
    <row r="16" spans="1:18">
      <c r="A16" s="7">
        <v>9</v>
      </c>
      <c r="B16" s="37" t="s">
        <v>52</v>
      </c>
      <c r="C16" s="37"/>
      <c r="D16" s="38" t="s">
        <v>53</v>
      </c>
      <c r="E16" s="39"/>
      <c r="F16" s="39"/>
      <c r="G16" s="40" t="s">
        <v>50</v>
      </c>
      <c r="H16" s="41">
        <v>1</v>
      </c>
      <c r="I16" s="41"/>
      <c r="J16" s="42"/>
      <c r="K16" s="43">
        <f>IF(AND(H16= "",I16= ""), 0, ROUND(ROUND(J16, 2) * ROUND(IF(I16="",H16,I16),  0), 2))</f>
        <v/>
      </c>
      <c r="L16" s="7"/>
      <c r="N16" s="44">
        <v>0.2</v>
      </c>
      <c r="R16" s="7">
        <v>70</v>
      </c>
    </row>
    <row r="17" spans="1:18" hidden="1">
      <c r="A17" s="7" t="s">
        <v>51</v>
      </c>
    </row>
    <row r="18" spans="1:18">
      <c r="A18" s="7">
        <v>9</v>
      </c>
      <c r="B18" s="37" t="s">
        <v>54</v>
      </c>
      <c r="C18" s="37"/>
      <c r="D18" s="38" t="s">
        <v>55</v>
      </c>
      <c r="E18" s="39"/>
      <c r="F18" s="39"/>
      <c r="G18" s="40" t="s">
        <v>50</v>
      </c>
      <c r="H18" s="41">
        <v>1</v>
      </c>
      <c r="I18" s="41"/>
      <c r="J18" s="42"/>
      <c r="K18" s="43">
        <f>IF(AND(H18= "",I18= ""), 0, ROUND(ROUND(J18, 2) * ROUND(IF(I18="",H18,I18),  0), 2))</f>
        <v/>
      </c>
      <c r="L18" s="7"/>
      <c r="N18" s="44">
        <v>0.2</v>
      </c>
      <c r="R18" s="7">
        <v>70</v>
      </c>
    </row>
    <row r="19" spans="1:18" hidden="1">
      <c r="A19" s="7" t="s">
        <v>51</v>
      </c>
    </row>
    <row r="20" spans="1:18" hidden="1">
      <c r="A20" s="7" t="s">
        <v>56</v>
      </c>
    </row>
    <row r="21" spans="1:18">
      <c r="A21" s="7">
        <v>6</v>
      </c>
      <c r="B21" s="30" t="s">
        <v>57</v>
      </c>
      <c r="C21" s="30"/>
      <c r="D21" s="35" t="s">
        <v>58</v>
      </c>
      <c r="E21" s="35"/>
      <c r="F21" s="35"/>
      <c r="G21" s="35"/>
      <c r="H21" s="35"/>
      <c r="I21" s="35"/>
      <c r="J21" s="35"/>
      <c r="K21" s="36"/>
      <c r="L21" s="7"/>
    </row>
    <row r="22" spans="1:18" hidden="1">
      <c r="A22" s="7" t="s">
        <v>59</v>
      </c>
    </row>
    <row r="23" spans="1:18">
      <c r="A23" s="7">
        <v>9</v>
      </c>
      <c r="B23" s="37" t="s">
        <v>60</v>
      </c>
      <c r="C23" s="37"/>
      <c r="D23" s="38" t="s">
        <v>61</v>
      </c>
      <c r="E23" s="39"/>
      <c r="F23" s="39"/>
      <c r="G23" s="40" t="s">
        <v>50</v>
      </c>
      <c r="H23" s="41">
        <v>1</v>
      </c>
      <c r="I23" s="41"/>
      <c r="J23" s="42"/>
      <c r="K23" s="43">
        <f>IF(AND(H23= "",I23= ""), 0, ROUND(ROUND(J23, 2) * ROUND(IF(I23="",H23,I23),  0), 2))</f>
        <v/>
      </c>
      <c r="L23" s="7"/>
      <c r="N23" s="44">
        <v>0.2</v>
      </c>
      <c r="R23" s="7">
        <v>70</v>
      </c>
    </row>
    <row r="24" spans="1:18" hidden="1">
      <c r="A24" s="7" t="s">
        <v>62</v>
      </c>
    </row>
    <row r="25" spans="1:18" hidden="1">
      <c r="A25" s="7" t="s">
        <v>51</v>
      </c>
    </row>
    <row r="26" spans="1:18" hidden="1">
      <c r="A26" s="7" t="s">
        <v>56</v>
      </c>
    </row>
    <row r="27" spans="1:18">
      <c r="A27" s="7">
        <v>6</v>
      </c>
      <c r="B27" s="30" t="s">
        <v>63</v>
      </c>
      <c r="C27" s="30"/>
      <c r="D27" s="35" t="s">
        <v>64</v>
      </c>
      <c r="E27" s="35"/>
      <c r="F27" s="35"/>
      <c r="G27" s="35"/>
      <c r="H27" s="35"/>
      <c r="I27" s="35"/>
      <c r="J27" s="35"/>
      <c r="K27" s="36"/>
      <c r="L27" s="7"/>
    </row>
    <row r="28" spans="1:18" hidden="1">
      <c r="A28" s="7" t="s">
        <v>59</v>
      </c>
    </row>
    <row r="29" spans="1:18" hidden="1">
      <c r="A29" s="7" t="s">
        <v>59</v>
      </c>
    </row>
    <row r="30" spans="1:18">
      <c r="A30" s="7">
        <v>9</v>
      </c>
      <c r="B30" s="37" t="s">
        <v>65</v>
      </c>
      <c r="C30" s="37"/>
      <c r="D30" s="38" t="s">
        <v>66</v>
      </c>
      <c r="E30" s="39"/>
      <c r="F30" s="39"/>
      <c r="G30" s="40" t="s">
        <v>67</v>
      </c>
      <c r="H30" s="41">
        <v>1</v>
      </c>
      <c r="I30" s="41"/>
      <c r="J30" s="42"/>
      <c r="K30" s="43">
        <f>IF(AND(H30= "",I30= ""), 0, ROUND(ROUND(J30, 2) * ROUND(IF(I30="",H30,I30),  0), 2))</f>
        <v/>
      </c>
      <c r="L30" s="7"/>
      <c r="N30" s="44">
        <v>0.2</v>
      </c>
      <c r="R30" s="7">
        <v>70</v>
      </c>
    </row>
    <row r="31" spans="1:18" hidden="1">
      <c r="A31" s="7" t="s">
        <v>51</v>
      </c>
    </row>
    <row r="32" spans="1:18">
      <c r="A32" s="7">
        <v>9</v>
      </c>
      <c r="B32" s="37" t="s">
        <v>68</v>
      </c>
      <c r="C32" s="37"/>
      <c r="D32" s="38" t="s">
        <v>69</v>
      </c>
      <c r="E32" s="39"/>
      <c r="F32" s="39"/>
      <c r="G32" s="40" t="s">
        <v>70</v>
      </c>
      <c r="H32" s="45">
        <v>20</v>
      </c>
      <c r="I32" s="45"/>
      <c r="J32" s="42"/>
      <c r="K32" s="43">
        <f>IF(AND(H32= "",I32= ""), 0, ROUND(ROUND(J32, 2) * ROUND(IF(I32="",H32,I32),  2), 2))</f>
        <v/>
      </c>
      <c r="L32" s="7"/>
      <c r="N32" s="44">
        <v>0.2</v>
      </c>
      <c r="R32" s="7">
        <v>70</v>
      </c>
    </row>
    <row r="33" spans="1:12" hidden="1">
      <c r="A33" s="7" t="s">
        <v>51</v>
      </c>
    </row>
    <row r="34" spans="1:12" hidden="1">
      <c r="A34" s="7" t="s">
        <v>56</v>
      </c>
    </row>
    <row r="35" spans="1:12" hidden="1">
      <c r="A35" s="7" t="s">
        <v>71</v>
      </c>
    </row>
    <row r="36" spans="1:12">
      <c r="A36" s="7">
        <v>5</v>
      </c>
      <c r="B36" s="30" t="s">
        <v>72</v>
      </c>
      <c r="C36" s="30"/>
      <c r="D36" s="33" t="s">
        <v>73</v>
      </c>
      <c r="E36" s="33"/>
      <c r="F36" s="33"/>
      <c r="G36" s="33"/>
      <c r="H36" s="33"/>
      <c r="I36" s="33"/>
      <c r="J36" s="33"/>
      <c r="K36" s="34"/>
      <c r="L36" s="7"/>
    </row>
    <row r="37" spans="1:12" hidden="1">
      <c r="A37" s="7" t="s">
        <v>74</v>
      </c>
    </row>
    <row r="38" spans="1:12" hidden="1">
      <c r="A38" s="7" t="s">
        <v>75</v>
      </c>
    </row>
    <row r="39" spans="1:12" hidden="1">
      <c r="A39" s="7" t="s">
        <v>74</v>
      </c>
    </row>
    <row r="40" spans="1:12" hidden="1">
      <c r="A40" s="7" t="s">
        <v>74</v>
      </c>
    </row>
    <row r="41" spans="1:12" hidden="1">
      <c r="A41" s="7" t="s">
        <v>74</v>
      </c>
    </row>
    <row r="42" spans="1:12" hidden="1">
      <c r="A42" s="7" t="s">
        <v>74</v>
      </c>
    </row>
    <row r="43" spans="1:12" hidden="1">
      <c r="A43" s="7" t="s">
        <v>74</v>
      </c>
    </row>
    <row r="44" spans="1:12">
      <c r="A44" s="7">
        <v>6</v>
      </c>
      <c r="B44" s="30" t="s">
        <v>76</v>
      </c>
      <c r="C44" s="30"/>
      <c r="D44" s="35" t="s">
        <v>77</v>
      </c>
      <c r="E44" s="35"/>
      <c r="F44" s="35"/>
      <c r="G44" s="35"/>
      <c r="H44" s="35"/>
      <c r="I44" s="35"/>
      <c r="J44" s="35"/>
      <c r="K44" s="36"/>
      <c r="L44" s="7"/>
    </row>
    <row r="45" spans="1:12" hidden="1">
      <c r="A45" s="7" t="s">
        <v>59</v>
      </c>
    </row>
    <row r="46" spans="1:12" hidden="1">
      <c r="A46" s="7" t="s">
        <v>59</v>
      </c>
    </row>
    <row r="47" spans="1:12" hidden="1">
      <c r="A47" s="7" t="s">
        <v>59</v>
      </c>
    </row>
    <row r="48" spans="1:12" hidden="1">
      <c r="A48" s="7" t="s">
        <v>59</v>
      </c>
    </row>
    <row r="49" spans="1:18" hidden="1">
      <c r="A49" s="7" t="s">
        <v>59</v>
      </c>
    </row>
    <row r="50" spans="1:18" hidden="1">
      <c r="A50" s="7" t="s">
        <v>59</v>
      </c>
    </row>
    <row r="51" spans="1:18" hidden="1">
      <c r="A51" s="7" t="s">
        <v>59</v>
      </c>
    </row>
    <row r="52" spans="1:18" hidden="1">
      <c r="A52" s="7" t="s">
        <v>59</v>
      </c>
    </row>
    <row r="53" spans="1:18">
      <c r="A53" s="7">
        <v>9</v>
      </c>
      <c r="B53" s="37" t="s">
        <v>78</v>
      </c>
      <c r="C53" s="37"/>
      <c r="D53" s="38" t="s">
        <v>79</v>
      </c>
      <c r="E53" s="39"/>
      <c r="F53" s="39"/>
      <c r="G53" s="40" t="s">
        <v>14</v>
      </c>
      <c r="H53" s="41">
        <v>1</v>
      </c>
      <c r="I53" s="41"/>
      <c r="J53" s="42"/>
      <c r="K53" s="43">
        <f>IF(AND(H53= "",I53= ""), 0, ROUND(ROUND(J53, 2) * ROUND(IF(I53="",H53,I53),  0), 2))</f>
        <v/>
      </c>
      <c r="L53" s="7"/>
      <c r="N53" s="44">
        <v>0.2</v>
      </c>
      <c r="R53" s="7">
        <v>70</v>
      </c>
    </row>
    <row r="54" spans="1:18" hidden="1">
      <c r="A54" s="7" t="s">
        <v>80</v>
      </c>
    </row>
    <row r="55" spans="1:18" hidden="1">
      <c r="A55" s="7" t="s">
        <v>62</v>
      </c>
    </row>
    <row r="56" spans="1:18" hidden="1">
      <c r="A56" s="7" t="s">
        <v>51</v>
      </c>
    </row>
    <row r="57" spans="1:18">
      <c r="A57" s="7">
        <v>9</v>
      </c>
      <c r="B57" s="37" t="s">
        <v>81</v>
      </c>
      <c r="C57" s="37"/>
      <c r="D57" s="38" t="s">
        <v>82</v>
      </c>
      <c r="E57" s="39"/>
      <c r="F57" s="39"/>
      <c r="G57" s="40" t="s">
        <v>13</v>
      </c>
      <c r="H57" s="45">
        <v>10</v>
      </c>
      <c r="I57" s="45"/>
      <c r="J57" s="42"/>
      <c r="K57" s="43">
        <f>IF(AND(H57= "",I57= ""), 0, ROUND(ROUND(J57, 2) * ROUND(IF(I57="",H57,I57),  2), 2))</f>
        <v/>
      </c>
      <c r="L57" s="7"/>
      <c r="N57" s="44">
        <v>0.2</v>
      </c>
      <c r="R57" s="7">
        <v>70</v>
      </c>
    </row>
    <row r="58" spans="1:18" hidden="1">
      <c r="A58" s="7" t="s">
        <v>62</v>
      </c>
    </row>
    <row r="59" spans="1:18" hidden="1">
      <c r="A59" s="7" t="s">
        <v>51</v>
      </c>
    </row>
    <row r="60" spans="1:18" ht="33.75" customHeight="1">
      <c r="A60" s="7">
        <v>9</v>
      </c>
      <c r="B60" s="37" t="s">
        <v>83</v>
      </c>
      <c r="C60" s="37"/>
      <c r="D60" s="38" t="s">
        <v>84</v>
      </c>
      <c r="E60" s="39"/>
      <c r="F60" s="39"/>
      <c r="G60" s="40" t="s">
        <v>67</v>
      </c>
      <c r="H60" s="41">
        <v>1</v>
      </c>
      <c r="I60" s="41"/>
      <c r="J60" s="42"/>
      <c r="K60" s="43">
        <f>IF(AND(H60= "",I60= ""), 0, ROUND(ROUND(J60, 2) * ROUND(IF(I60="",H60,I60),  0), 2))</f>
        <v/>
      </c>
      <c r="L60" s="7"/>
      <c r="N60" s="44">
        <v>0.2</v>
      </c>
      <c r="R60" s="7">
        <v>70</v>
      </c>
    </row>
    <row r="61" spans="1:18" hidden="1">
      <c r="A61" s="7" t="s">
        <v>62</v>
      </c>
    </row>
    <row r="62" spans="1:18" hidden="1">
      <c r="A62" s="7" t="s">
        <v>62</v>
      </c>
    </row>
    <row r="63" spans="1:18" hidden="1">
      <c r="A63" s="7" t="s">
        <v>51</v>
      </c>
    </row>
    <row r="64" spans="1:18" hidden="1">
      <c r="A64" s="7" t="s">
        <v>56</v>
      </c>
    </row>
    <row r="65" spans="1:18">
      <c r="A65" s="7">
        <v>6</v>
      </c>
      <c r="B65" s="30" t="s">
        <v>85</v>
      </c>
      <c r="C65" s="30"/>
      <c r="D65" s="35" t="s">
        <v>86</v>
      </c>
      <c r="E65" s="35"/>
      <c r="F65" s="35"/>
      <c r="G65" s="35"/>
      <c r="H65" s="35"/>
      <c r="I65" s="35"/>
      <c r="J65" s="35"/>
      <c r="K65" s="36"/>
      <c r="L65" s="7"/>
    </row>
    <row r="66" spans="1:18" hidden="1">
      <c r="A66" s="7" t="s">
        <v>59</v>
      </c>
    </row>
    <row r="67" spans="1:18">
      <c r="A67" s="7">
        <v>8</v>
      </c>
      <c r="B67" s="37" t="s">
        <v>87</v>
      </c>
      <c r="C67" s="37"/>
      <c r="D67" s="46" t="s">
        <v>88</v>
      </c>
      <c r="E67" s="46"/>
      <c r="F67" s="46"/>
      <c r="K67" s="47"/>
      <c r="L67" s="7"/>
    </row>
    <row r="68" spans="1:18" hidden="1">
      <c r="A68" s="7" t="s">
        <v>89</v>
      </c>
    </row>
    <row r="69" spans="1:18">
      <c r="A69" s="7">
        <v>9</v>
      </c>
      <c r="B69" s="37" t="s">
        <v>90</v>
      </c>
      <c r="C69" s="37"/>
      <c r="D69" s="38" t="s">
        <v>91</v>
      </c>
      <c r="E69" s="39"/>
      <c r="F69" s="39"/>
      <c r="G69" s="40" t="s">
        <v>14</v>
      </c>
      <c r="H69" s="41">
        <v>9</v>
      </c>
      <c r="I69" s="41"/>
      <c r="J69" s="42"/>
      <c r="K69" s="43">
        <f>IF(AND(H69= "",I69= ""), 0, ROUND(ROUND(J69, 2) * ROUND(IF(I69="",H69,I69),  0), 2))</f>
        <v/>
      </c>
      <c r="L69" s="7"/>
      <c r="N69" s="44">
        <v>0.2</v>
      </c>
      <c r="R69" s="7">
        <v>70</v>
      </c>
    </row>
    <row r="70" spans="1:18" hidden="1">
      <c r="A70" s="7" t="s">
        <v>80</v>
      </c>
    </row>
    <row r="71" spans="1:18" hidden="1">
      <c r="A71" s="7" t="s">
        <v>62</v>
      </c>
    </row>
    <row r="72" spans="1:18" hidden="1">
      <c r="A72" s="7" t="s">
        <v>51</v>
      </c>
    </row>
    <row r="73" spans="1:18">
      <c r="A73" s="7">
        <v>9</v>
      </c>
      <c r="B73" s="37" t="s">
        <v>92</v>
      </c>
      <c r="C73" s="37"/>
      <c r="D73" s="38" t="s">
        <v>93</v>
      </c>
      <c r="E73" s="39"/>
      <c r="F73" s="39"/>
      <c r="G73" s="40" t="s">
        <v>14</v>
      </c>
      <c r="H73" s="41">
        <v>11</v>
      </c>
      <c r="I73" s="41"/>
      <c r="J73" s="42"/>
      <c r="K73" s="43">
        <f>IF(AND(H73= "",I73= ""), 0, ROUND(ROUND(J73, 2) * ROUND(IF(I73="",H73,I73),  0), 2))</f>
        <v/>
      </c>
      <c r="L73" s="7"/>
      <c r="N73" s="44">
        <v>0.2</v>
      </c>
      <c r="R73" s="7">
        <v>70</v>
      </c>
    </row>
    <row r="74" spans="1:18" hidden="1">
      <c r="A74" s="7" t="s">
        <v>80</v>
      </c>
    </row>
    <row r="75" spans="1:18" hidden="1">
      <c r="A75" s="7" t="s">
        <v>62</v>
      </c>
    </row>
    <row r="76" spans="1:18" hidden="1">
      <c r="A76" s="7" t="s">
        <v>51</v>
      </c>
    </row>
    <row r="77" spans="1:18" hidden="1">
      <c r="A77" s="7" t="s">
        <v>94</v>
      </c>
    </row>
    <row r="78" spans="1:18" hidden="1">
      <c r="A78" s="7" t="s">
        <v>56</v>
      </c>
    </row>
    <row r="79" spans="1:18">
      <c r="A79" s="7">
        <v>6</v>
      </c>
      <c r="B79" s="30" t="s">
        <v>95</v>
      </c>
      <c r="C79" s="30"/>
      <c r="D79" s="35" t="s">
        <v>96</v>
      </c>
      <c r="E79" s="35"/>
      <c r="F79" s="35"/>
      <c r="G79" s="35"/>
      <c r="H79" s="35"/>
      <c r="I79" s="35"/>
      <c r="J79" s="35"/>
      <c r="K79" s="36"/>
      <c r="L79" s="7"/>
    </row>
    <row r="80" spans="1:18" hidden="1">
      <c r="A80" s="7" t="s">
        <v>59</v>
      </c>
    </row>
    <row r="81" spans="1:18">
      <c r="A81" s="7">
        <v>8</v>
      </c>
      <c r="B81" s="37" t="s">
        <v>97</v>
      </c>
      <c r="C81" s="37"/>
      <c r="D81" s="46" t="s">
        <v>98</v>
      </c>
      <c r="E81" s="46"/>
      <c r="F81" s="46"/>
      <c r="K81" s="47"/>
      <c r="L81" s="7"/>
    </row>
    <row r="82" spans="1:18" hidden="1">
      <c r="A82" s="7" t="s">
        <v>89</v>
      </c>
    </row>
    <row r="83" spans="1:18" hidden="1">
      <c r="A83" s="7" t="s">
        <v>89</v>
      </c>
    </row>
    <row r="84" spans="1:18" hidden="1">
      <c r="A84" s="7" t="s">
        <v>89</v>
      </c>
    </row>
    <row r="85" spans="1:18">
      <c r="A85" s="7">
        <v>9</v>
      </c>
      <c r="B85" s="37" t="s">
        <v>99</v>
      </c>
      <c r="C85" s="37"/>
      <c r="D85" s="38" t="s">
        <v>100</v>
      </c>
      <c r="E85" s="39"/>
      <c r="F85" s="39"/>
      <c r="G85" s="40" t="s">
        <v>70</v>
      </c>
      <c r="H85" s="45">
        <v>45</v>
      </c>
      <c r="I85" s="45"/>
      <c r="J85" s="42"/>
      <c r="K85" s="43">
        <f>IF(AND(H85= "",I85= ""), 0, ROUND(ROUND(J85, 2) * ROUND(IF(I85="",H85,I85),  2), 2))</f>
        <v/>
      </c>
      <c r="L85" s="7"/>
      <c r="N85" s="44">
        <v>0.2</v>
      </c>
      <c r="R85" s="7">
        <v>70</v>
      </c>
    </row>
    <row r="86" spans="1:18" hidden="1">
      <c r="A86" s="7" t="s">
        <v>51</v>
      </c>
    </row>
    <row r="87" spans="1:18">
      <c r="A87" s="7">
        <v>9</v>
      </c>
      <c r="B87" s="37" t="s">
        <v>101</v>
      </c>
      <c r="C87" s="37"/>
      <c r="D87" s="38" t="s">
        <v>102</v>
      </c>
      <c r="E87" s="39"/>
      <c r="F87" s="39"/>
      <c r="G87" s="40" t="s">
        <v>70</v>
      </c>
      <c r="H87" s="45">
        <v>20</v>
      </c>
      <c r="I87" s="45"/>
      <c r="J87" s="42"/>
      <c r="K87" s="43">
        <f>IF(AND(H87= "",I87= ""), 0, ROUND(ROUND(J87, 2) * ROUND(IF(I87="",H87,I87),  2), 2))</f>
        <v/>
      </c>
      <c r="L87" s="7"/>
      <c r="N87" s="44">
        <v>0.2</v>
      </c>
      <c r="R87" s="7">
        <v>70</v>
      </c>
    </row>
    <row r="88" spans="1:18" hidden="1">
      <c r="A88" s="7" t="s">
        <v>51</v>
      </c>
    </row>
    <row r="89" spans="1:18">
      <c r="A89" s="7">
        <v>9</v>
      </c>
      <c r="B89" s="37" t="s">
        <v>103</v>
      </c>
      <c r="C89" s="37"/>
      <c r="D89" s="38" t="s">
        <v>104</v>
      </c>
      <c r="E89" s="39"/>
      <c r="F89" s="39"/>
      <c r="G89" s="40" t="s">
        <v>70</v>
      </c>
      <c r="H89" s="45">
        <v>45</v>
      </c>
      <c r="I89" s="45"/>
      <c r="J89" s="42"/>
      <c r="K89" s="43">
        <f>IF(AND(H89= "",I89= ""), 0, ROUND(ROUND(J89, 2) * ROUND(IF(I89="",H89,I89),  2), 2))</f>
        <v/>
      </c>
      <c r="L89" s="7"/>
      <c r="N89" s="44">
        <v>0.2</v>
      </c>
      <c r="R89" s="7">
        <v>70</v>
      </c>
    </row>
    <row r="90" spans="1:18" hidden="1">
      <c r="A90" s="7" t="s">
        <v>51</v>
      </c>
    </row>
    <row r="91" spans="1:18">
      <c r="A91" s="7">
        <v>9</v>
      </c>
      <c r="B91" s="37" t="s">
        <v>105</v>
      </c>
      <c r="C91" s="37"/>
      <c r="D91" s="38" t="s">
        <v>106</v>
      </c>
      <c r="E91" s="39"/>
      <c r="F91" s="39"/>
      <c r="G91" s="40" t="s">
        <v>70</v>
      </c>
      <c r="H91" s="45">
        <v>15</v>
      </c>
      <c r="I91" s="45"/>
      <c r="J91" s="42"/>
      <c r="K91" s="43">
        <f>IF(AND(H91= "",I91= ""), 0, ROUND(ROUND(J91, 2) * ROUND(IF(I91="",H91,I91),  2), 2))</f>
        <v/>
      </c>
      <c r="L91" s="7"/>
      <c r="N91" s="44">
        <v>0.2</v>
      </c>
      <c r="R91" s="7">
        <v>70</v>
      </c>
    </row>
    <row r="92" spans="1:18" hidden="1">
      <c r="A92" s="7" t="s">
        <v>51</v>
      </c>
    </row>
    <row r="93" spans="1:18">
      <c r="A93" s="7">
        <v>9</v>
      </c>
      <c r="B93" s="37" t="s">
        <v>107</v>
      </c>
      <c r="C93" s="37"/>
      <c r="D93" s="38" t="s">
        <v>108</v>
      </c>
      <c r="E93" s="39"/>
      <c r="F93" s="39"/>
      <c r="G93" s="40" t="s">
        <v>70</v>
      </c>
      <c r="H93" s="45">
        <v>5</v>
      </c>
      <c r="I93" s="45"/>
      <c r="J93" s="42"/>
      <c r="K93" s="43">
        <f>IF(AND(H93= "",I93= ""), 0, ROUND(ROUND(J93, 2) * ROUND(IF(I93="",H93,I93),  2), 2))</f>
        <v/>
      </c>
      <c r="L93" s="7"/>
      <c r="N93" s="44">
        <v>0.2</v>
      </c>
      <c r="R93" s="7">
        <v>70</v>
      </c>
    </row>
    <row r="94" spans="1:18" hidden="1">
      <c r="A94" s="7" t="s">
        <v>51</v>
      </c>
    </row>
    <row r="95" spans="1:18" hidden="1">
      <c r="A95" s="7" t="s">
        <v>94</v>
      </c>
    </row>
    <row r="96" spans="1:18">
      <c r="A96" s="7">
        <v>9</v>
      </c>
      <c r="B96" s="37" t="s">
        <v>109</v>
      </c>
      <c r="C96" s="37"/>
      <c r="D96" s="38" t="s">
        <v>110</v>
      </c>
      <c r="E96" s="39"/>
      <c r="F96" s="39"/>
      <c r="G96" s="40" t="s">
        <v>67</v>
      </c>
      <c r="H96" s="41">
        <v>1</v>
      </c>
      <c r="I96" s="41"/>
      <c r="J96" s="42"/>
      <c r="K96" s="43">
        <f>IF(AND(H96= "",I96= ""), 0, ROUND(ROUND(J96, 2) * ROUND(IF(I96="",H96,I96),  0), 2))</f>
        <v/>
      </c>
      <c r="L96" s="7"/>
      <c r="N96" s="44">
        <v>0.2</v>
      </c>
      <c r="R96" s="7">
        <v>70</v>
      </c>
    </row>
    <row r="97" spans="1:18" hidden="1">
      <c r="A97" s="7" t="s">
        <v>80</v>
      </c>
    </row>
    <row r="98" spans="1:18" hidden="1">
      <c r="A98" s="7" t="s">
        <v>51</v>
      </c>
    </row>
    <row r="99" spans="1:18">
      <c r="A99" s="7">
        <v>9</v>
      </c>
      <c r="B99" s="37" t="s">
        <v>111</v>
      </c>
      <c r="C99" s="37"/>
      <c r="D99" s="38" t="s">
        <v>112</v>
      </c>
      <c r="E99" s="39"/>
      <c r="F99" s="39"/>
      <c r="G99" s="40" t="s">
        <v>67</v>
      </c>
      <c r="H99" s="41">
        <v>10</v>
      </c>
      <c r="I99" s="41"/>
      <c r="J99" s="42"/>
      <c r="K99" s="43">
        <f>IF(AND(H99= "",I99= ""), 0, ROUND(ROUND(J99, 2) * ROUND(IF(I99="",H99,I99),  0), 2))</f>
        <v/>
      </c>
      <c r="L99" s="7"/>
      <c r="N99" s="44">
        <v>0.2</v>
      </c>
      <c r="R99" s="7">
        <v>70</v>
      </c>
    </row>
    <row r="100" spans="1:18" hidden="1">
      <c r="A100" s="7" t="s">
        <v>62</v>
      </c>
    </row>
    <row r="101" spans="1:18" hidden="1">
      <c r="A101" s="7" t="s">
        <v>51</v>
      </c>
    </row>
    <row r="102" spans="1:18" ht="22.5" customHeight="1">
      <c r="A102" s="7">
        <v>9</v>
      </c>
      <c r="B102" s="37" t="s">
        <v>113</v>
      </c>
      <c r="C102" s="37"/>
      <c r="D102" s="38" t="s">
        <v>114</v>
      </c>
      <c r="E102" s="39"/>
      <c r="F102" s="39"/>
      <c r="G102" s="40" t="s">
        <v>67</v>
      </c>
      <c r="H102" s="41">
        <v>1</v>
      </c>
      <c r="I102" s="41"/>
      <c r="J102" s="42"/>
      <c r="K102" s="43">
        <f>IF(AND(H102= "",I102= ""), 0, ROUND(ROUND(J102, 2) * ROUND(IF(I102="",H102,I102),  0), 2))</f>
        <v/>
      </c>
      <c r="L102" s="7"/>
      <c r="N102" s="44">
        <v>0.2</v>
      </c>
      <c r="R102" s="7">
        <v>70</v>
      </c>
    </row>
    <row r="103" spans="1:18" hidden="1">
      <c r="A103" s="7" t="s">
        <v>62</v>
      </c>
    </row>
    <row r="104" spans="1:18" hidden="1">
      <c r="A104" s="7" t="s">
        <v>51</v>
      </c>
    </row>
    <row r="105" spans="1:18">
      <c r="A105" s="7">
        <v>9</v>
      </c>
      <c r="B105" s="37" t="s">
        <v>115</v>
      </c>
      <c r="C105" s="37"/>
      <c r="D105" s="38" t="s">
        <v>116</v>
      </c>
      <c r="E105" s="39"/>
      <c r="F105" s="39"/>
      <c r="G105" s="40" t="s">
        <v>67</v>
      </c>
      <c r="H105" s="41">
        <v>1</v>
      </c>
      <c r="I105" s="41"/>
      <c r="J105" s="42"/>
      <c r="K105" s="43">
        <f>IF(AND(H105= "",I105= ""), 0, ROUND(ROUND(J105, 2) * ROUND(IF(I105="",H105,I105),  0), 2))</f>
        <v/>
      </c>
      <c r="L105" s="7"/>
      <c r="N105" s="44">
        <v>0.2</v>
      </c>
      <c r="R105" s="7">
        <v>70</v>
      </c>
    </row>
    <row r="106" spans="1:18" hidden="1">
      <c r="A106" s="7" t="s">
        <v>62</v>
      </c>
    </row>
    <row r="107" spans="1:18" hidden="1">
      <c r="A107" s="7" t="s">
        <v>62</v>
      </c>
    </row>
    <row r="108" spans="1:18" hidden="1">
      <c r="A108" s="7" t="s">
        <v>51</v>
      </c>
    </row>
    <row r="109" spans="1:18" hidden="1">
      <c r="A109" s="7" t="s">
        <v>56</v>
      </c>
    </row>
    <row r="110" spans="1:18">
      <c r="A110" s="7">
        <v>6</v>
      </c>
      <c r="B110" s="30" t="s">
        <v>117</v>
      </c>
      <c r="C110" s="30"/>
      <c r="D110" s="35" t="s">
        <v>118</v>
      </c>
      <c r="E110" s="35"/>
      <c r="F110" s="35"/>
      <c r="G110" s="35"/>
      <c r="H110" s="35"/>
      <c r="I110" s="35"/>
      <c r="J110" s="35"/>
      <c r="K110" s="36"/>
      <c r="L110" s="7"/>
    </row>
    <row r="111" spans="1:18" hidden="1">
      <c r="A111" s="7" t="s">
        <v>59</v>
      </c>
    </row>
    <row r="112" spans="1:18" hidden="1">
      <c r="A112" s="7" t="s">
        <v>59</v>
      </c>
    </row>
    <row r="113" spans="1:18" hidden="1">
      <c r="A113" s="7" t="s">
        <v>59</v>
      </c>
    </row>
    <row r="114" spans="1:18">
      <c r="A114" s="7">
        <v>9</v>
      </c>
      <c r="B114" s="37" t="s">
        <v>119</v>
      </c>
      <c r="C114" s="37"/>
      <c r="D114" s="38" t="s">
        <v>120</v>
      </c>
      <c r="E114" s="39"/>
      <c r="F114" s="39"/>
      <c r="G114" s="40" t="s">
        <v>70</v>
      </c>
      <c r="H114" s="45">
        <v>50</v>
      </c>
      <c r="I114" s="45"/>
      <c r="J114" s="42"/>
      <c r="K114" s="43">
        <f>IF(AND(H114= "",I114= ""), 0, ROUND(ROUND(J114, 2) * ROUND(IF(I114="",H114,I114),  2), 2))</f>
        <v/>
      </c>
      <c r="L114" s="7"/>
      <c r="N114" s="44">
        <v>0.2</v>
      </c>
      <c r="R114" s="7">
        <v>70</v>
      </c>
    </row>
    <row r="115" spans="1:18" hidden="1">
      <c r="A115" s="7" t="s">
        <v>62</v>
      </c>
    </row>
    <row r="116" spans="1:18" hidden="1">
      <c r="A116" s="7" t="s">
        <v>51</v>
      </c>
    </row>
    <row r="117" spans="1:18">
      <c r="A117" s="7">
        <v>9</v>
      </c>
      <c r="B117" s="37" t="s">
        <v>121</v>
      </c>
      <c r="C117" s="37"/>
      <c r="D117" s="38" t="s">
        <v>122</v>
      </c>
      <c r="E117" s="39"/>
      <c r="F117" s="39"/>
      <c r="G117" s="40" t="s">
        <v>14</v>
      </c>
      <c r="H117" s="41">
        <v>6</v>
      </c>
      <c r="I117" s="41"/>
      <c r="J117" s="42"/>
      <c r="K117" s="43">
        <f>IF(AND(H117= "",I117= ""), 0, ROUND(ROUND(J117, 2) * ROUND(IF(I117="",H117,I117),  0), 2))</f>
        <v/>
      </c>
      <c r="L117" s="7"/>
      <c r="N117" s="44">
        <v>0.2</v>
      </c>
      <c r="R117" s="7">
        <v>70</v>
      </c>
    </row>
    <row r="118" spans="1:18" hidden="1">
      <c r="A118" s="7" t="s">
        <v>62</v>
      </c>
    </row>
    <row r="119" spans="1:18" hidden="1">
      <c r="A119" s="7" t="s">
        <v>80</v>
      </c>
    </row>
    <row r="120" spans="1:18" hidden="1">
      <c r="A120" s="7" t="s">
        <v>51</v>
      </c>
    </row>
    <row r="121" spans="1:18" hidden="1">
      <c r="A121" s="7" t="s">
        <v>56</v>
      </c>
    </row>
    <row r="122" spans="1:18">
      <c r="A122" s="7">
        <v>6</v>
      </c>
      <c r="B122" s="30" t="s">
        <v>123</v>
      </c>
      <c r="C122" s="30"/>
      <c r="D122" s="35" t="s">
        <v>124</v>
      </c>
      <c r="E122" s="35"/>
      <c r="F122" s="35"/>
      <c r="G122" s="35"/>
      <c r="H122" s="35"/>
      <c r="I122" s="35"/>
      <c r="J122" s="35"/>
      <c r="K122" s="36"/>
      <c r="L122" s="7"/>
    </row>
    <row r="123" spans="1:18" hidden="1">
      <c r="A123" s="7" t="s">
        <v>59</v>
      </c>
    </row>
    <row r="124" spans="1:18">
      <c r="A124" s="7">
        <v>9</v>
      </c>
      <c r="B124" s="37" t="s">
        <v>125</v>
      </c>
      <c r="C124" s="37"/>
      <c r="D124" s="38" t="s">
        <v>126</v>
      </c>
      <c r="E124" s="39"/>
      <c r="F124" s="39"/>
      <c r="G124" s="40" t="s">
        <v>14</v>
      </c>
      <c r="H124" s="41">
        <v>11</v>
      </c>
      <c r="I124" s="41"/>
      <c r="J124" s="42"/>
      <c r="K124" s="43">
        <f>IF(AND(H124= "",I124= ""), 0, ROUND(ROUND(J124, 2) * ROUND(IF(I124="",H124,I124),  0), 2))</f>
        <v/>
      </c>
      <c r="L124" s="7"/>
      <c r="N124" s="44">
        <v>0.2</v>
      </c>
      <c r="R124" s="7">
        <v>70</v>
      </c>
    </row>
    <row r="125" spans="1:18" hidden="1">
      <c r="A125" s="7" t="s">
        <v>80</v>
      </c>
    </row>
    <row r="126" spans="1:18" hidden="1">
      <c r="A126" s="7" t="s">
        <v>51</v>
      </c>
    </row>
    <row r="127" spans="1:18" ht="22.5" customHeight="1">
      <c r="A127" s="7">
        <v>9</v>
      </c>
      <c r="B127" s="37" t="s">
        <v>127</v>
      </c>
      <c r="C127" s="37"/>
      <c r="D127" s="38" t="s">
        <v>128</v>
      </c>
      <c r="E127" s="39"/>
      <c r="F127" s="39"/>
      <c r="G127" s="40" t="s">
        <v>67</v>
      </c>
      <c r="H127" s="41">
        <v>1</v>
      </c>
      <c r="I127" s="41"/>
      <c r="J127" s="42"/>
      <c r="K127" s="43">
        <f>IF(AND(H127= "",I127= ""), 0, ROUND(ROUND(J127, 2) * ROUND(IF(I127="",H127,I127),  0), 2))</f>
        <v/>
      </c>
      <c r="L127" s="7"/>
      <c r="N127" s="44">
        <v>0.2</v>
      </c>
      <c r="R127" s="7">
        <v>70</v>
      </c>
    </row>
    <row r="128" spans="1:18" hidden="1">
      <c r="A128" s="7" t="s">
        <v>51</v>
      </c>
    </row>
    <row r="129" spans="1:18" hidden="1">
      <c r="A129" s="7" t="s">
        <v>56</v>
      </c>
    </row>
    <row r="130" spans="1:18">
      <c r="A130" s="7">
        <v>6</v>
      </c>
      <c r="B130" s="30" t="s">
        <v>129</v>
      </c>
      <c r="C130" s="30"/>
      <c r="D130" s="35" t="s">
        <v>130</v>
      </c>
      <c r="E130" s="35"/>
      <c r="F130" s="35"/>
      <c r="G130" s="35"/>
      <c r="H130" s="35"/>
      <c r="I130" s="35"/>
      <c r="J130" s="35"/>
      <c r="K130" s="36"/>
      <c r="L130" s="7"/>
    </row>
    <row r="131" spans="1:18">
      <c r="A131" s="7">
        <v>8</v>
      </c>
      <c r="B131" s="37" t="s">
        <v>131</v>
      </c>
      <c r="C131" s="37"/>
      <c r="D131" s="46" t="s">
        <v>132</v>
      </c>
      <c r="E131" s="46"/>
      <c r="F131" s="46"/>
      <c r="K131" s="47"/>
      <c r="L131" s="7"/>
    </row>
    <row r="132" spans="1:18" hidden="1">
      <c r="A132" s="7" t="s">
        <v>89</v>
      </c>
    </row>
    <row r="133" spans="1:18" hidden="1">
      <c r="A133" s="7" t="s">
        <v>89</v>
      </c>
    </row>
    <row r="134" spans="1:18" hidden="1">
      <c r="A134" s="7" t="s">
        <v>89</v>
      </c>
    </row>
    <row r="135" spans="1:18" hidden="1">
      <c r="A135" s="7" t="s">
        <v>133</v>
      </c>
    </row>
    <row r="136" spans="1:18" ht="22.5" customHeight="1">
      <c r="A136" s="7">
        <v>9</v>
      </c>
      <c r="B136" s="37" t="s">
        <v>134</v>
      </c>
      <c r="C136" s="37"/>
      <c r="D136" s="38" t="s">
        <v>135</v>
      </c>
      <c r="E136" s="39"/>
      <c r="F136" s="39"/>
      <c r="G136" s="40" t="s">
        <v>14</v>
      </c>
      <c r="H136" s="41">
        <v>1</v>
      </c>
      <c r="I136" s="41"/>
      <c r="J136" s="42"/>
      <c r="K136" s="43">
        <f>IF(AND(H136= "",I136= ""), 0, ROUND(ROUND(J136, 2) * ROUND(IF(I136="",H136,I136),  0), 2))</f>
        <v/>
      </c>
      <c r="L136" s="7"/>
      <c r="N136" s="44">
        <v>0.2</v>
      </c>
      <c r="R136" s="7">
        <v>70</v>
      </c>
    </row>
    <row r="137" spans="1:18" hidden="1">
      <c r="A137" s="7" t="s">
        <v>51</v>
      </c>
    </row>
    <row r="138" spans="1:18" ht="22.5" customHeight="1">
      <c r="A138" s="7">
        <v>9</v>
      </c>
      <c r="B138" s="37" t="s">
        <v>136</v>
      </c>
      <c r="C138" s="37"/>
      <c r="D138" s="38" t="s">
        <v>137</v>
      </c>
      <c r="E138" s="39"/>
      <c r="F138" s="39"/>
      <c r="G138" s="40" t="s">
        <v>14</v>
      </c>
      <c r="H138" s="41">
        <v>1</v>
      </c>
      <c r="I138" s="41"/>
      <c r="J138" s="42"/>
      <c r="K138" s="43">
        <f>IF(AND(H138= "",I138= ""), 0, ROUND(ROUND(J138, 2) * ROUND(IF(I138="",H138,I138),  0), 2))</f>
        <v/>
      </c>
      <c r="L138" s="7"/>
      <c r="N138" s="44">
        <v>0.2</v>
      </c>
      <c r="R138" s="7">
        <v>70</v>
      </c>
    </row>
    <row r="139" spans="1:18" hidden="1">
      <c r="A139" s="7" t="s">
        <v>51</v>
      </c>
    </row>
    <row r="140" spans="1:18" hidden="1">
      <c r="A140" s="7" t="s">
        <v>94</v>
      </c>
    </row>
    <row r="141" spans="1:18">
      <c r="A141" s="7">
        <v>8</v>
      </c>
      <c r="B141" s="37" t="s">
        <v>138</v>
      </c>
      <c r="C141" s="37"/>
      <c r="D141" s="46" t="s">
        <v>139</v>
      </c>
      <c r="E141" s="46"/>
      <c r="F141" s="46"/>
      <c r="K141" s="47"/>
      <c r="L141" s="7"/>
    </row>
    <row r="142" spans="1:18" hidden="1">
      <c r="A142" s="7" t="s">
        <v>89</v>
      </c>
    </row>
    <row r="143" spans="1:18" hidden="1">
      <c r="A143" s="7" t="s">
        <v>89</v>
      </c>
    </row>
    <row r="144" spans="1:18" hidden="1">
      <c r="A144" s="7" t="s">
        <v>133</v>
      </c>
    </row>
    <row r="145" spans="1:18">
      <c r="A145" s="7">
        <v>9</v>
      </c>
      <c r="B145" s="37" t="s">
        <v>140</v>
      </c>
      <c r="C145" s="37"/>
      <c r="D145" s="38" t="s">
        <v>141</v>
      </c>
      <c r="E145" s="39"/>
      <c r="F145" s="39"/>
      <c r="G145" s="40" t="s">
        <v>14</v>
      </c>
      <c r="H145" s="41">
        <v>1</v>
      </c>
      <c r="I145" s="41"/>
      <c r="J145" s="42"/>
      <c r="K145" s="43">
        <f>IF(AND(H145= "",I145= ""), 0, ROUND(ROUND(J145, 2) * ROUND(IF(I145="",H145,I145),  0), 2))</f>
        <v/>
      </c>
      <c r="L145" s="7"/>
      <c r="N145" s="44">
        <v>0.2</v>
      </c>
      <c r="R145" s="7">
        <v>70</v>
      </c>
    </row>
    <row r="146" spans="1:18" hidden="1">
      <c r="A146" s="7" t="s">
        <v>62</v>
      </c>
    </row>
    <row r="147" spans="1:18" hidden="1">
      <c r="A147" s="7" t="s">
        <v>62</v>
      </c>
    </row>
    <row r="148" spans="1:18" hidden="1">
      <c r="A148" s="7" t="s">
        <v>62</v>
      </c>
    </row>
    <row r="149" spans="1:18" hidden="1">
      <c r="A149" s="7" t="s">
        <v>51</v>
      </c>
    </row>
    <row r="150" spans="1:18">
      <c r="A150" s="7">
        <v>9</v>
      </c>
      <c r="B150" s="37" t="s">
        <v>142</v>
      </c>
      <c r="C150" s="37"/>
      <c r="D150" s="38" t="s">
        <v>143</v>
      </c>
      <c r="E150" s="39"/>
      <c r="F150" s="39"/>
      <c r="G150" s="40" t="s">
        <v>14</v>
      </c>
      <c r="H150" s="41">
        <v>1</v>
      </c>
      <c r="I150" s="41"/>
      <c r="J150" s="42"/>
      <c r="K150" s="43">
        <f>IF(AND(H150= "",I150= ""), 0, ROUND(ROUND(J150, 2) * ROUND(IF(I150="",H150,I150),  0), 2))</f>
        <v/>
      </c>
      <c r="L150" s="7"/>
      <c r="N150" s="44">
        <v>0.2</v>
      </c>
      <c r="R150" s="7">
        <v>70</v>
      </c>
    </row>
    <row r="151" spans="1:18" hidden="1">
      <c r="A151" s="7" t="s">
        <v>62</v>
      </c>
    </row>
    <row r="152" spans="1:18" hidden="1">
      <c r="A152" s="7" t="s">
        <v>62</v>
      </c>
    </row>
    <row r="153" spans="1:18" hidden="1">
      <c r="A153" s="7" t="s">
        <v>62</v>
      </c>
    </row>
    <row r="154" spans="1:18" hidden="1">
      <c r="A154" s="7" t="s">
        <v>51</v>
      </c>
    </row>
    <row r="155" spans="1:18" hidden="1">
      <c r="A155" s="7" t="s">
        <v>94</v>
      </c>
    </row>
    <row r="156" spans="1:18">
      <c r="A156" s="7">
        <v>8</v>
      </c>
      <c r="B156" s="37" t="s">
        <v>144</v>
      </c>
      <c r="C156" s="37"/>
      <c r="D156" s="46" t="s">
        <v>145</v>
      </c>
      <c r="E156" s="46"/>
      <c r="F156" s="46"/>
      <c r="K156" s="47"/>
      <c r="L156" s="7"/>
    </row>
    <row r="157" spans="1:18" hidden="1">
      <c r="A157" s="7" t="s">
        <v>89</v>
      </c>
    </row>
    <row r="158" spans="1:18" hidden="1">
      <c r="A158" s="7" t="s">
        <v>89</v>
      </c>
    </row>
    <row r="159" spans="1:18" hidden="1">
      <c r="A159" s="7" t="s">
        <v>89</v>
      </c>
    </row>
    <row r="160" spans="1:18" hidden="1">
      <c r="A160" s="7" t="s">
        <v>133</v>
      </c>
    </row>
    <row r="161" spans="1:18">
      <c r="A161" s="7">
        <v>9</v>
      </c>
      <c r="B161" s="37" t="s">
        <v>146</v>
      </c>
      <c r="C161" s="37"/>
      <c r="D161" s="38" t="s">
        <v>147</v>
      </c>
      <c r="E161" s="39"/>
      <c r="F161" s="39"/>
      <c r="G161" s="40" t="s">
        <v>67</v>
      </c>
      <c r="H161" s="41">
        <v>1</v>
      </c>
      <c r="I161" s="41"/>
      <c r="J161" s="42"/>
      <c r="K161" s="43">
        <f>IF(AND(H161= "",I161= ""), 0, ROUND(ROUND(J161, 2) * ROUND(IF(I161="",H161,I161),  0), 2))</f>
        <v/>
      </c>
      <c r="L161" s="7"/>
      <c r="N161" s="44">
        <v>0.2</v>
      </c>
      <c r="R161" s="7">
        <v>70</v>
      </c>
    </row>
    <row r="162" spans="1:18" hidden="1">
      <c r="A162" s="7" t="s">
        <v>51</v>
      </c>
    </row>
    <row r="163" spans="1:18" hidden="1">
      <c r="A163" s="7" t="s">
        <v>94</v>
      </c>
    </row>
    <row r="164" spans="1:18">
      <c r="A164" s="7">
        <v>8</v>
      </c>
      <c r="B164" s="37" t="s">
        <v>148</v>
      </c>
      <c r="C164" s="37"/>
      <c r="D164" s="46" t="s">
        <v>149</v>
      </c>
      <c r="E164" s="46"/>
      <c r="F164" s="46"/>
      <c r="K164" s="47"/>
      <c r="L164" s="7"/>
    </row>
    <row r="165" spans="1:18" hidden="1">
      <c r="A165" s="7" t="s">
        <v>89</v>
      </c>
    </row>
    <row r="166" spans="1:18" hidden="1">
      <c r="A166" s="7" t="s">
        <v>89</v>
      </c>
    </row>
    <row r="167" spans="1:18">
      <c r="A167" s="7">
        <v>9</v>
      </c>
      <c r="B167" s="37" t="s">
        <v>150</v>
      </c>
      <c r="C167" s="37"/>
      <c r="D167" s="38" t="s">
        <v>151</v>
      </c>
      <c r="E167" s="39"/>
      <c r="F167" s="39"/>
      <c r="G167" s="40" t="s">
        <v>70</v>
      </c>
      <c r="H167" s="45">
        <v>10</v>
      </c>
      <c r="I167" s="45"/>
      <c r="J167" s="42"/>
      <c r="K167" s="43">
        <f>IF(AND(H167= "",I167= ""), 0, ROUND(ROUND(J167, 2) * ROUND(IF(I167="",H167,I167),  2), 2))</f>
        <v/>
      </c>
      <c r="L167" s="7"/>
      <c r="N167" s="44">
        <v>0.2</v>
      </c>
      <c r="R167" s="7">
        <v>70</v>
      </c>
    </row>
    <row r="168" spans="1:18" hidden="1">
      <c r="A168" s="7" t="s">
        <v>51</v>
      </c>
    </row>
    <row r="169" spans="1:18">
      <c r="A169" s="7">
        <v>9</v>
      </c>
      <c r="B169" s="37" t="s">
        <v>152</v>
      </c>
      <c r="C169" s="37"/>
      <c r="D169" s="38" t="s">
        <v>153</v>
      </c>
      <c r="E169" s="39"/>
      <c r="F169" s="39"/>
      <c r="G169" s="40" t="s">
        <v>67</v>
      </c>
      <c r="H169" s="41">
        <v>1</v>
      </c>
      <c r="I169" s="41"/>
      <c r="J169" s="42"/>
      <c r="K169" s="43">
        <f>IF(AND(H169= "",I169= ""), 0, ROUND(ROUND(J169, 2) * ROUND(IF(I169="",H169,I169),  0), 2))</f>
        <v/>
      </c>
      <c r="L169" s="7"/>
      <c r="N169" s="44">
        <v>0.2</v>
      </c>
      <c r="R169" s="7">
        <v>70</v>
      </c>
    </row>
    <row r="170" spans="1:18" hidden="1">
      <c r="A170" s="7" t="s">
        <v>51</v>
      </c>
    </row>
    <row r="171" spans="1:18">
      <c r="A171" s="7">
        <v>9</v>
      </c>
      <c r="B171" s="37" t="s">
        <v>154</v>
      </c>
      <c r="C171" s="37"/>
      <c r="D171" s="38" t="s">
        <v>155</v>
      </c>
      <c r="E171" s="39"/>
      <c r="F171" s="39"/>
      <c r="G171" s="40" t="s">
        <v>67</v>
      </c>
      <c r="H171" s="41">
        <v>1</v>
      </c>
      <c r="I171" s="41"/>
      <c r="J171" s="42"/>
      <c r="K171" s="43">
        <f>IF(AND(H171= "",I171= ""), 0, ROUND(ROUND(J171, 2) * ROUND(IF(I171="",H171,I171),  0), 2))</f>
        <v/>
      </c>
      <c r="L171" s="7"/>
      <c r="N171" s="44">
        <v>0.2</v>
      </c>
      <c r="R171" s="7">
        <v>70</v>
      </c>
    </row>
    <row r="172" spans="1:18" hidden="1">
      <c r="A172" s="7" t="s">
        <v>51</v>
      </c>
    </row>
    <row r="173" spans="1:18" hidden="1">
      <c r="A173" s="7" t="s">
        <v>94</v>
      </c>
    </row>
    <row r="174" spans="1:18" hidden="1">
      <c r="A174" s="7" t="s">
        <v>56</v>
      </c>
    </row>
    <row r="175" spans="1:18" hidden="1">
      <c r="A175" s="7" t="s">
        <v>71</v>
      </c>
    </row>
    <row r="176" spans="1:18">
      <c r="A176" s="7">
        <v>5</v>
      </c>
      <c r="B176" s="30" t="s">
        <v>156</v>
      </c>
      <c r="C176" s="30"/>
      <c r="D176" s="33" t="s">
        <v>157</v>
      </c>
      <c r="E176" s="33"/>
      <c r="F176" s="33"/>
      <c r="G176" s="33"/>
      <c r="H176" s="33"/>
      <c r="I176" s="33"/>
      <c r="J176" s="33"/>
      <c r="K176" s="34"/>
      <c r="L176" s="7"/>
    </row>
    <row r="177" spans="1:18" hidden="1">
      <c r="A177" s="7" t="s">
        <v>74</v>
      </c>
    </row>
    <row r="178" spans="1:18" hidden="1">
      <c r="A178" s="7" t="s">
        <v>74</v>
      </c>
    </row>
    <row r="179" spans="1:18">
      <c r="A179" s="7">
        <v>6</v>
      </c>
      <c r="B179" s="30" t="s">
        <v>158</v>
      </c>
      <c r="C179" s="30"/>
      <c r="D179" s="35" t="s">
        <v>159</v>
      </c>
      <c r="E179" s="35"/>
      <c r="F179" s="35"/>
      <c r="G179" s="35"/>
      <c r="H179" s="35"/>
      <c r="I179" s="35"/>
      <c r="J179" s="35"/>
      <c r="K179" s="36"/>
      <c r="L179" s="7"/>
    </row>
    <row r="180" spans="1:18" hidden="1">
      <c r="A180" s="7" t="s">
        <v>59</v>
      </c>
    </row>
    <row r="181" spans="1:18" hidden="1">
      <c r="A181" s="7" t="s">
        <v>59</v>
      </c>
    </row>
    <row r="182" spans="1:18" hidden="1">
      <c r="A182" s="7" t="s">
        <v>59</v>
      </c>
    </row>
    <row r="183" spans="1:18" hidden="1">
      <c r="A183" s="7" t="s">
        <v>160</v>
      </c>
    </row>
    <row r="184" spans="1:18">
      <c r="A184" s="7">
        <v>9</v>
      </c>
      <c r="B184" s="37" t="s">
        <v>161</v>
      </c>
      <c r="C184" s="37"/>
      <c r="D184" s="38" t="s">
        <v>162</v>
      </c>
      <c r="E184" s="39"/>
      <c r="F184" s="39"/>
      <c r="G184" s="40" t="s">
        <v>14</v>
      </c>
      <c r="H184" s="41">
        <v>1</v>
      </c>
      <c r="I184" s="41"/>
      <c r="J184" s="42"/>
      <c r="K184" s="43">
        <f>IF(AND(H184= "",I184= ""), 0, ROUND(ROUND(J184, 2) * ROUND(IF(I184="",H184,I184),  0), 2))</f>
        <v/>
      </c>
      <c r="L184" s="7"/>
      <c r="N184" s="44">
        <v>0.2</v>
      </c>
      <c r="R184" s="7">
        <v>70</v>
      </c>
    </row>
    <row r="185" spans="1:18" hidden="1">
      <c r="A185" s="7" t="s">
        <v>62</v>
      </c>
    </row>
    <row r="186" spans="1:18" hidden="1">
      <c r="A186" s="7" t="s">
        <v>62</v>
      </c>
    </row>
    <row r="187" spans="1:18" hidden="1">
      <c r="A187" s="7" t="s">
        <v>51</v>
      </c>
    </row>
    <row r="188" spans="1:18" hidden="1">
      <c r="A188" s="7" t="s">
        <v>56</v>
      </c>
    </row>
    <row r="189" spans="1:18">
      <c r="A189" s="7">
        <v>6</v>
      </c>
      <c r="B189" s="30" t="s">
        <v>163</v>
      </c>
      <c r="C189" s="30"/>
      <c r="D189" s="35" t="s">
        <v>164</v>
      </c>
      <c r="E189" s="35"/>
      <c r="F189" s="35"/>
      <c r="G189" s="35"/>
      <c r="H189" s="35"/>
      <c r="I189" s="35"/>
      <c r="J189" s="35"/>
      <c r="K189" s="36"/>
      <c r="L189" s="7"/>
    </row>
    <row r="190" spans="1:18">
      <c r="A190" s="7">
        <v>8</v>
      </c>
      <c r="B190" s="37" t="s">
        <v>165</v>
      </c>
      <c r="C190" s="37"/>
      <c r="D190" s="46" t="s">
        <v>166</v>
      </c>
      <c r="E190" s="46"/>
      <c r="F190" s="46"/>
      <c r="K190" s="47"/>
      <c r="L190" s="7"/>
    </row>
    <row r="191" spans="1:18" hidden="1">
      <c r="A191" s="7" t="s">
        <v>89</v>
      </c>
    </row>
    <row r="192" spans="1:18" hidden="1">
      <c r="A192" s="7" t="s">
        <v>89</v>
      </c>
    </row>
    <row r="193" spans="1:18" hidden="1">
      <c r="A193" s="7" t="s">
        <v>133</v>
      </c>
    </row>
    <row r="194" spans="1:18" ht="24.75" customHeight="1">
      <c r="A194" s="7">
        <v>9</v>
      </c>
      <c r="B194" s="37" t="s">
        <v>167</v>
      </c>
      <c r="C194" s="37"/>
      <c r="D194" s="48" t="s">
        <v>169</v>
      </c>
      <c r="E194" s="39"/>
      <c r="F194" s="39"/>
      <c r="G194" s="40" t="s">
        <v>14</v>
      </c>
      <c r="H194" s="41">
        <v>1</v>
      </c>
      <c r="I194" s="41"/>
      <c r="J194" s="42"/>
      <c r="K194" s="43">
        <f>IF(AND(H194= "",I194= ""), 0, ROUND(ROUND(J194, 2) * ROUND(IF(I194="",H194,I194),  0), 2))</f>
        <v/>
      </c>
      <c r="L194" s="7"/>
      <c r="N194" s="44">
        <v>0.2</v>
      </c>
      <c r="R194" s="7">
        <v>70</v>
      </c>
    </row>
    <row r="195" spans="1:18" hidden="1">
      <c r="A195" s="7" t="s">
        <v>62</v>
      </c>
    </row>
    <row r="196" spans="1:18" hidden="1">
      <c r="A196" s="7" t="s">
        <v>51</v>
      </c>
    </row>
    <row r="197" spans="1:18" hidden="1">
      <c r="A197" s="7" t="s">
        <v>94</v>
      </c>
    </row>
    <row r="198" spans="1:18" hidden="1">
      <c r="A198" s="7" t="s">
        <v>56</v>
      </c>
    </row>
    <row r="199" spans="1:18">
      <c r="A199" s="7">
        <v>6</v>
      </c>
      <c r="B199" s="30" t="s">
        <v>170</v>
      </c>
      <c r="C199" s="30"/>
      <c r="D199" s="35" t="s">
        <v>171</v>
      </c>
      <c r="E199" s="35"/>
      <c r="F199" s="35"/>
      <c r="G199" s="35"/>
      <c r="H199" s="35"/>
      <c r="I199" s="35"/>
      <c r="J199" s="35"/>
      <c r="K199" s="36"/>
      <c r="L199" s="7"/>
    </row>
    <row r="200" spans="1:18" hidden="1">
      <c r="A200" s="7" t="s">
        <v>59</v>
      </c>
    </row>
    <row r="201" spans="1:18" hidden="1">
      <c r="A201" s="7" t="s">
        <v>59</v>
      </c>
    </row>
    <row r="202" spans="1:18" hidden="1">
      <c r="A202" s="7" t="s">
        <v>59</v>
      </c>
    </row>
    <row r="203" spans="1:18">
      <c r="A203" s="7">
        <v>8</v>
      </c>
      <c r="B203" s="37" t="s">
        <v>172</v>
      </c>
      <c r="C203" s="37"/>
      <c r="D203" s="46" t="s">
        <v>173</v>
      </c>
      <c r="E203" s="46"/>
      <c r="F203" s="46"/>
      <c r="K203" s="47"/>
      <c r="L203" s="7"/>
    </row>
    <row r="204" spans="1:18" hidden="1">
      <c r="A204" s="7" t="s">
        <v>89</v>
      </c>
    </row>
    <row r="205" spans="1:18" hidden="1">
      <c r="A205" s="7" t="s">
        <v>133</v>
      </c>
    </row>
    <row r="206" spans="1:18" hidden="1">
      <c r="A206" s="7" t="s">
        <v>89</v>
      </c>
    </row>
    <row r="207" spans="1:18">
      <c r="A207" s="7">
        <v>9</v>
      </c>
      <c r="B207" s="37" t="s">
        <v>174</v>
      </c>
      <c r="C207" s="37"/>
      <c r="D207" s="38" t="s">
        <v>175</v>
      </c>
      <c r="E207" s="39"/>
      <c r="F207" s="39"/>
      <c r="G207" s="40" t="s">
        <v>14</v>
      </c>
      <c r="H207" s="41">
        <v>3</v>
      </c>
      <c r="I207" s="41"/>
      <c r="J207" s="42"/>
      <c r="K207" s="43">
        <f>IF(AND(H207= "",I207= ""), 0, ROUND(ROUND(J207, 2) * ROUND(IF(I207="",H207,I207),  0), 2))</f>
        <v/>
      </c>
      <c r="L207" s="7"/>
      <c r="N207" s="44">
        <v>0.2</v>
      </c>
      <c r="R207" s="7">
        <v>70</v>
      </c>
    </row>
    <row r="208" spans="1:18" hidden="1">
      <c r="A208" s="7" t="s">
        <v>51</v>
      </c>
    </row>
    <row r="209" spans="1:18">
      <c r="A209" s="7">
        <v>9</v>
      </c>
      <c r="B209" s="37" t="s">
        <v>176</v>
      </c>
      <c r="C209" s="37"/>
      <c r="D209" s="38" t="s">
        <v>177</v>
      </c>
      <c r="E209" s="39"/>
      <c r="F209" s="39"/>
      <c r="G209" s="40" t="s">
        <v>14</v>
      </c>
      <c r="H209" s="41">
        <v>4</v>
      </c>
      <c r="I209" s="41"/>
      <c r="J209" s="42"/>
      <c r="K209" s="43">
        <f>IF(AND(H209= "",I209= ""), 0, ROUND(ROUND(J209, 2) * ROUND(IF(I209="",H209,I209),  0), 2))</f>
        <v/>
      </c>
      <c r="L209" s="7"/>
      <c r="N209" s="44">
        <v>0.2</v>
      </c>
      <c r="R209" s="7">
        <v>70</v>
      </c>
    </row>
    <row r="210" spans="1:18" hidden="1">
      <c r="A210" s="7" t="s">
        <v>51</v>
      </c>
    </row>
    <row r="211" spans="1:18">
      <c r="A211" s="7">
        <v>9</v>
      </c>
      <c r="B211" s="37" t="s">
        <v>178</v>
      </c>
      <c r="C211" s="37"/>
      <c r="D211" s="38" t="s">
        <v>179</v>
      </c>
      <c r="E211" s="39"/>
      <c r="F211" s="39"/>
      <c r="G211" s="40" t="s">
        <v>14</v>
      </c>
      <c r="H211" s="41">
        <v>5</v>
      </c>
      <c r="I211" s="41"/>
      <c r="J211" s="42"/>
      <c r="K211" s="43">
        <f>IF(AND(H211= "",I211= ""), 0, ROUND(ROUND(J211, 2) * ROUND(IF(I211="",H211,I211),  0), 2))</f>
        <v/>
      </c>
      <c r="L211" s="7"/>
      <c r="N211" s="44">
        <v>0.2</v>
      </c>
      <c r="R211" s="7">
        <v>70</v>
      </c>
    </row>
    <row r="212" spans="1:18" hidden="1">
      <c r="A212" s="7" t="s">
        <v>51</v>
      </c>
    </row>
    <row r="213" spans="1:18" hidden="1">
      <c r="A213" s="7" t="s">
        <v>94</v>
      </c>
    </row>
    <row r="214" spans="1:18" hidden="1">
      <c r="A214" s="7" t="s">
        <v>56</v>
      </c>
    </row>
    <row r="215" spans="1:18">
      <c r="A215" s="7">
        <v>6</v>
      </c>
      <c r="B215" s="30" t="s">
        <v>180</v>
      </c>
      <c r="C215" s="30"/>
      <c r="D215" s="35" t="s">
        <v>181</v>
      </c>
      <c r="E215" s="35"/>
      <c r="F215" s="35"/>
      <c r="G215" s="35"/>
      <c r="H215" s="35"/>
      <c r="I215" s="35"/>
      <c r="J215" s="35"/>
      <c r="K215" s="36"/>
      <c r="L215" s="7"/>
    </row>
    <row r="216" spans="1:18" hidden="1">
      <c r="A216" s="7" t="s">
        <v>59</v>
      </c>
    </row>
    <row r="217" spans="1:18" hidden="1">
      <c r="A217" s="7" t="s">
        <v>59</v>
      </c>
    </row>
    <row r="218" spans="1:18" hidden="1">
      <c r="A218" s="7" t="s">
        <v>59</v>
      </c>
    </row>
    <row r="219" spans="1:18">
      <c r="A219" s="7">
        <v>8</v>
      </c>
      <c r="B219" s="37" t="s">
        <v>182</v>
      </c>
      <c r="C219" s="37"/>
      <c r="D219" s="46" t="s">
        <v>183</v>
      </c>
      <c r="E219" s="46"/>
      <c r="F219" s="46"/>
      <c r="K219" s="47"/>
      <c r="L219" s="7"/>
    </row>
    <row r="220" spans="1:18" hidden="1">
      <c r="A220" s="7" t="s">
        <v>89</v>
      </c>
    </row>
    <row r="221" spans="1:18">
      <c r="A221" s="7">
        <v>9</v>
      </c>
      <c r="B221" s="37" t="s">
        <v>184</v>
      </c>
      <c r="C221" s="37"/>
      <c r="D221" s="38" t="s">
        <v>185</v>
      </c>
      <c r="E221" s="39"/>
      <c r="F221" s="39"/>
      <c r="G221" s="40" t="s">
        <v>70</v>
      </c>
      <c r="H221" s="45">
        <v>45</v>
      </c>
      <c r="I221" s="45"/>
      <c r="J221" s="42"/>
      <c r="K221" s="43">
        <f>IF(AND(H221= "",I221= ""), 0, ROUND(ROUND(J221, 2) * ROUND(IF(I221="",H221,I221),  2), 2))</f>
        <v/>
      </c>
      <c r="L221" s="7"/>
      <c r="N221" s="44">
        <v>0.2</v>
      </c>
      <c r="R221" s="7">
        <v>70</v>
      </c>
    </row>
    <row r="222" spans="1:18" hidden="1">
      <c r="A222" s="7" t="s">
        <v>186</v>
      </c>
    </row>
    <row r="223" spans="1:18" hidden="1">
      <c r="A223" s="7" t="s">
        <v>51</v>
      </c>
    </row>
    <row r="224" spans="1:18">
      <c r="A224" s="7">
        <v>9</v>
      </c>
      <c r="B224" s="37" t="s">
        <v>187</v>
      </c>
      <c r="C224" s="37"/>
      <c r="D224" s="38" t="s">
        <v>188</v>
      </c>
      <c r="E224" s="39"/>
      <c r="F224" s="39"/>
      <c r="G224" s="40" t="s">
        <v>70</v>
      </c>
      <c r="H224" s="45">
        <v>12</v>
      </c>
      <c r="I224" s="45"/>
      <c r="J224" s="42"/>
      <c r="K224" s="43">
        <f>IF(AND(H224= "",I224= ""), 0, ROUND(ROUND(J224, 2) * ROUND(IF(I224="",H224,I224),  2), 2))</f>
        <v/>
      </c>
      <c r="L224" s="7"/>
      <c r="N224" s="44">
        <v>0.2</v>
      </c>
      <c r="R224" s="7">
        <v>70</v>
      </c>
    </row>
    <row r="225" spans="1:18" hidden="1">
      <c r="A225" s="7" t="s">
        <v>186</v>
      </c>
    </row>
    <row r="226" spans="1:18" hidden="1">
      <c r="A226" s="7" t="s">
        <v>51</v>
      </c>
    </row>
    <row r="227" spans="1:18">
      <c r="A227" s="7">
        <v>9</v>
      </c>
      <c r="B227" s="37" t="s">
        <v>189</v>
      </c>
      <c r="C227" s="37"/>
      <c r="D227" s="38" t="s">
        <v>190</v>
      </c>
      <c r="E227" s="39"/>
      <c r="F227" s="39"/>
      <c r="G227" s="40" t="s">
        <v>70</v>
      </c>
      <c r="H227" s="45">
        <v>4</v>
      </c>
      <c r="I227" s="45"/>
      <c r="J227" s="42"/>
      <c r="K227" s="43">
        <f>IF(AND(H227= "",I227= ""), 0, ROUND(ROUND(J227, 2) * ROUND(IF(I227="",H227,I227),  2), 2))</f>
        <v/>
      </c>
      <c r="L227" s="7"/>
      <c r="N227" s="44">
        <v>0.2</v>
      </c>
      <c r="R227" s="7">
        <v>70</v>
      </c>
    </row>
    <row r="228" spans="1:18" hidden="1">
      <c r="A228" s="7" t="s">
        <v>186</v>
      </c>
    </row>
    <row r="229" spans="1:18" hidden="1">
      <c r="A229" s="7" t="s">
        <v>51</v>
      </c>
    </row>
    <row r="230" spans="1:18">
      <c r="A230" s="7">
        <v>9</v>
      </c>
      <c r="B230" s="37" t="s">
        <v>191</v>
      </c>
      <c r="C230" s="37"/>
      <c r="D230" s="38" t="s">
        <v>192</v>
      </c>
      <c r="E230" s="39"/>
      <c r="F230" s="39"/>
      <c r="G230" s="40" t="s">
        <v>70</v>
      </c>
      <c r="H230" s="45">
        <v>10</v>
      </c>
      <c r="I230" s="45"/>
      <c r="J230" s="42"/>
      <c r="K230" s="43">
        <f>IF(AND(H230= "",I230= ""), 0, ROUND(ROUND(J230, 2) * ROUND(IF(I230="",H230,I230),  2), 2))</f>
        <v/>
      </c>
      <c r="L230" s="7"/>
      <c r="N230" s="44">
        <v>0.2</v>
      </c>
      <c r="R230" s="7">
        <v>70</v>
      </c>
    </row>
    <row r="231" spans="1:18" hidden="1">
      <c r="A231" s="7" t="s">
        <v>186</v>
      </c>
    </row>
    <row r="232" spans="1:18" hidden="1">
      <c r="A232" s="7" t="s">
        <v>51</v>
      </c>
    </row>
    <row r="233" spans="1:18">
      <c r="A233" s="7">
        <v>9</v>
      </c>
      <c r="B233" s="37" t="s">
        <v>193</v>
      </c>
      <c r="C233" s="37"/>
      <c r="D233" s="38" t="s">
        <v>194</v>
      </c>
      <c r="E233" s="39"/>
      <c r="F233" s="39"/>
      <c r="G233" s="40" t="s">
        <v>70</v>
      </c>
      <c r="H233" s="45">
        <v>8</v>
      </c>
      <c r="I233" s="45"/>
      <c r="J233" s="42"/>
      <c r="K233" s="43">
        <f>IF(AND(H233= "",I233= ""), 0, ROUND(ROUND(J233, 2) * ROUND(IF(I233="",H233,I233),  2), 2))</f>
        <v/>
      </c>
      <c r="L233" s="7"/>
      <c r="N233" s="44">
        <v>0.2</v>
      </c>
      <c r="R233" s="7">
        <v>70</v>
      </c>
    </row>
    <row r="234" spans="1:18" hidden="1">
      <c r="A234" s="7" t="s">
        <v>186</v>
      </c>
    </row>
    <row r="235" spans="1:18" hidden="1">
      <c r="A235" s="7" t="s">
        <v>51</v>
      </c>
    </row>
    <row r="236" spans="1:18">
      <c r="A236" s="7">
        <v>9</v>
      </c>
      <c r="B236" s="37" t="s">
        <v>195</v>
      </c>
      <c r="C236" s="37"/>
      <c r="D236" s="38" t="s">
        <v>196</v>
      </c>
      <c r="E236" s="39"/>
      <c r="F236" s="39"/>
      <c r="G236" s="40" t="s">
        <v>70</v>
      </c>
      <c r="H236" s="45">
        <v>7</v>
      </c>
      <c r="I236" s="45"/>
      <c r="J236" s="42"/>
      <c r="K236" s="43">
        <f>IF(AND(H236= "",I236= ""), 0, ROUND(ROUND(J236, 2) * ROUND(IF(I236="",H236,I236),  2), 2))</f>
        <v/>
      </c>
      <c r="L236" s="7"/>
      <c r="N236" s="44">
        <v>0.2</v>
      </c>
      <c r="R236" s="7">
        <v>70</v>
      </c>
    </row>
    <row r="237" spans="1:18" hidden="1">
      <c r="A237" s="7" t="s">
        <v>186</v>
      </c>
    </row>
    <row r="238" spans="1:18" hidden="1">
      <c r="A238" s="7" t="s">
        <v>51</v>
      </c>
    </row>
    <row r="239" spans="1:18" hidden="1">
      <c r="A239" s="7" t="s">
        <v>94</v>
      </c>
    </row>
    <row r="240" spans="1:18">
      <c r="A240" s="7">
        <v>8</v>
      </c>
      <c r="B240" s="37" t="s">
        <v>197</v>
      </c>
      <c r="C240" s="37"/>
      <c r="D240" s="46" t="s">
        <v>198</v>
      </c>
      <c r="E240" s="46"/>
      <c r="F240" s="46"/>
      <c r="K240" s="47"/>
      <c r="L240" s="7"/>
    </row>
    <row r="241" spans="1:18" hidden="1">
      <c r="A241" s="7" t="s">
        <v>89</v>
      </c>
    </row>
    <row r="242" spans="1:18" hidden="1">
      <c r="A242" s="7" t="s">
        <v>133</v>
      </c>
    </row>
    <row r="243" spans="1:18">
      <c r="A243" s="7">
        <v>9</v>
      </c>
      <c r="B243" s="37" t="s">
        <v>199</v>
      </c>
      <c r="C243" s="37"/>
      <c r="D243" s="38" t="s">
        <v>194</v>
      </c>
      <c r="E243" s="39"/>
      <c r="F243" s="39"/>
      <c r="G243" s="40" t="s">
        <v>14</v>
      </c>
      <c r="H243" s="41">
        <v>2</v>
      </c>
      <c r="I243" s="41"/>
      <c r="J243" s="42"/>
      <c r="K243" s="43">
        <f>IF(AND(H243= "",I243= ""), 0, ROUND(ROUND(J243, 2) * ROUND(IF(I243="",H243,I243),  0), 2))</f>
        <v/>
      </c>
      <c r="L243" s="7"/>
      <c r="N243" s="44">
        <v>0.2</v>
      </c>
      <c r="R243" s="7">
        <v>70</v>
      </c>
    </row>
    <row r="244" spans="1:18" hidden="1">
      <c r="A244" s="7" t="s">
        <v>51</v>
      </c>
    </row>
    <row r="245" spans="1:18" hidden="1">
      <c r="A245" s="7" t="s">
        <v>94</v>
      </c>
    </row>
    <row r="246" spans="1:18" hidden="1">
      <c r="A246" s="7" t="s">
        <v>56</v>
      </c>
    </row>
    <row r="247" spans="1:18" hidden="1">
      <c r="A247" s="7" t="s">
        <v>71</v>
      </c>
    </row>
    <row r="248" spans="1:18">
      <c r="A248" s="7">
        <v>5</v>
      </c>
      <c r="B248" s="30" t="s">
        <v>200</v>
      </c>
      <c r="C248" s="30"/>
      <c r="D248" s="33" t="s">
        <v>201</v>
      </c>
      <c r="E248" s="33"/>
      <c r="F248" s="33"/>
      <c r="G248" s="33"/>
      <c r="H248" s="33"/>
      <c r="I248" s="33"/>
      <c r="J248" s="33"/>
      <c r="K248" s="34"/>
      <c r="L248" s="7"/>
    </row>
    <row r="249" spans="1:18" hidden="1">
      <c r="A249" s="7" t="s">
        <v>74</v>
      </c>
    </row>
    <row r="250" spans="1:18">
      <c r="A250" s="7">
        <v>6</v>
      </c>
      <c r="B250" s="30" t="s">
        <v>202</v>
      </c>
      <c r="C250" s="30"/>
      <c r="D250" s="35" t="s">
        <v>203</v>
      </c>
      <c r="E250" s="35"/>
      <c r="F250" s="35"/>
      <c r="G250" s="35"/>
      <c r="H250" s="35"/>
      <c r="I250" s="35"/>
      <c r="J250" s="35"/>
      <c r="K250" s="36"/>
      <c r="L250" s="7"/>
    </row>
    <row r="251" spans="1:18" hidden="1">
      <c r="A251" s="7" t="s">
        <v>59</v>
      </c>
    </row>
    <row r="252" spans="1:18">
      <c r="A252" s="7">
        <v>8</v>
      </c>
      <c r="B252" s="37" t="s">
        <v>204</v>
      </c>
      <c r="C252" s="37"/>
      <c r="D252" s="46" t="s">
        <v>205</v>
      </c>
      <c r="E252" s="46"/>
      <c r="F252" s="46"/>
      <c r="K252" s="47"/>
      <c r="L252" s="7"/>
    </row>
    <row r="253" spans="1:18" hidden="1">
      <c r="A253" s="7" t="s">
        <v>89</v>
      </c>
    </row>
    <row r="254" spans="1:18" hidden="1">
      <c r="A254" s="7" t="s">
        <v>89</v>
      </c>
    </row>
    <row r="255" spans="1:18" hidden="1">
      <c r="A255" s="7" t="s">
        <v>89</v>
      </c>
    </row>
    <row r="256" spans="1:18" hidden="1">
      <c r="A256" s="7" t="s">
        <v>133</v>
      </c>
    </row>
    <row r="257" spans="1:18">
      <c r="A257" s="7">
        <v>9</v>
      </c>
      <c r="B257" s="37" t="s">
        <v>206</v>
      </c>
      <c r="C257" s="37"/>
      <c r="D257" s="38" t="s">
        <v>207</v>
      </c>
      <c r="E257" s="39"/>
      <c r="F257" s="39"/>
      <c r="G257" s="40" t="s">
        <v>14</v>
      </c>
      <c r="H257" s="41">
        <v>2</v>
      </c>
      <c r="I257" s="41"/>
      <c r="J257" s="42"/>
      <c r="K257" s="43">
        <f>IF(AND(H257= "",I257= ""), 0, ROUND(ROUND(J257, 2) * ROUND(IF(I257="",H257,I257),  0), 2))</f>
        <v/>
      </c>
      <c r="L257" s="7"/>
      <c r="N257" s="44">
        <v>0.2</v>
      </c>
      <c r="R257" s="7">
        <v>70</v>
      </c>
    </row>
    <row r="258" spans="1:18" hidden="1">
      <c r="A258" s="7" t="s">
        <v>62</v>
      </c>
    </row>
    <row r="259" spans="1:18" hidden="1">
      <c r="A259" s="7" t="s">
        <v>51</v>
      </c>
    </row>
    <row r="260" spans="1:18">
      <c r="A260" s="7">
        <v>9</v>
      </c>
      <c r="B260" s="37" t="s">
        <v>208</v>
      </c>
      <c r="C260" s="37"/>
      <c r="D260" s="38" t="s">
        <v>209</v>
      </c>
      <c r="E260" s="39"/>
      <c r="F260" s="39"/>
      <c r="G260" s="40" t="s">
        <v>14</v>
      </c>
      <c r="H260" s="41">
        <v>1</v>
      </c>
      <c r="I260" s="41"/>
      <c r="J260" s="42"/>
      <c r="K260" s="43">
        <f>IF(AND(H260= "",I260= ""), 0, ROUND(ROUND(J260, 2) * ROUND(IF(I260="",H260,I260),  0), 2))</f>
        <v/>
      </c>
      <c r="L260" s="7"/>
      <c r="N260" s="44">
        <v>0.2</v>
      </c>
      <c r="R260" s="7">
        <v>70</v>
      </c>
    </row>
    <row r="261" spans="1:18" hidden="1">
      <c r="A261" s="7" t="s">
        <v>62</v>
      </c>
    </row>
    <row r="262" spans="1:18" hidden="1">
      <c r="A262" s="7" t="s">
        <v>51</v>
      </c>
    </row>
    <row r="263" spans="1:18">
      <c r="A263" s="7">
        <v>9</v>
      </c>
      <c r="B263" s="37" t="s">
        <v>210</v>
      </c>
      <c r="C263" s="37"/>
      <c r="D263" s="38" t="s">
        <v>211</v>
      </c>
      <c r="E263" s="39"/>
      <c r="F263" s="39"/>
      <c r="G263" s="40" t="s">
        <v>14</v>
      </c>
      <c r="H263" s="41">
        <v>1</v>
      </c>
      <c r="I263" s="41"/>
      <c r="J263" s="42"/>
      <c r="K263" s="43">
        <f>IF(AND(H263= "",I263= ""), 0, ROUND(ROUND(J263, 2) * ROUND(IF(I263="",H263,I263),  0), 2))</f>
        <v/>
      </c>
      <c r="L263" s="7"/>
      <c r="N263" s="44">
        <v>0.2</v>
      </c>
      <c r="R263" s="7">
        <v>70</v>
      </c>
    </row>
    <row r="264" spans="1:18" hidden="1">
      <c r="A264" s="7" t="s">
        <v>62</v>
      </c>
    </row>
    <row r="265" spans="1:18" hidden="1">
      <c r="A265" s="7" t="s">
        <v>51</v>
      </c>
    </row>
    <row r="266" spans="1:18" hidden="1">
      <c r="A266" s="7" t="s">
        <v>94</v>
      </c>
    </row>
    <row r="267" spans="1:18" hidden="1">
      <c r="A267" s="7" t="s">
        <v>56</v>
      </c>
    </row>
    <row r="268" spans="1:18">
      <c r="A268" s="7">
        <v>6</v>
      </c>
      <c r="B268" s="30" t="s">
        <v>212</v>
      </c>
      <c r="C268" s="30"/>
      <c r="D268" s="35" t="s">
        <v>213</v>
      </c>
      <c r="E268" s="35"/>
      <c r="F268" s="35"/>
      <c r="G268" s="35"/>
      <c r="H268" s="35"/>
      <c r="I268" s="35"/>
      <c r="J268" s="35"/>
      <c r="K268" s="36"/>
      <c r="L268" s="7"/>
    </row>
    <row r="269" spans="1:18" hidden="1">
      <c r="A269" s="7" t="s">
        <v>59</v>
      </c>
    </row>
    <row r="270" spans="1:18">
      <c r="A270" s="7">
        <v>8</v>
      </c>
      <c r="B270" s="37" t="s">
        <v>214</v>
      </c>
      <c r="C270" s="37"/>
      <c r="D270" s="46" t="s">
        <v>215</v>
      </c>
      <c r="E270" s="46"/>
      <c r="F270" s="46"/>
      <c r="K270" s="47"/>
      <c r="L270" s="7"/>
    </row>
    <row r="271" spans="1:18" hidden="1">
      <c r="A271" s="7" t="s">
        <v>89</v>
      </c>
    </row>
    <row r="272" spans="1:18" hidden="1">
      <c r="A272" s="7" t="s">
        <v>89</v>
      </c>
    </row>
    <row r="273" spans="1:18" ht="22.5" customHeight="1">
      <c r="A273" s="7">
        <v>9</v>
      </c>
      <c r="B273" s="37" t="s">
        <v>216</v>
      </c>
      <c r="C273" s="37"/>
      <c r="D273" s="38" t="s">
        <v>217</v>
      </c>
      <c r="E273" s="39"/>
      <c r="F273" s="39"/>
      <c r="G273" s="40" t="s">
        <v>67</v>
      </c>
      <c r="H273" s="41">
        <v>2</v>
      </c>
      <c r="I273" s="41"/>
      <c r="J273" s="42"/>
      <c r="K273" s="43">
        <f>IF(AND(H273= "",I273= ""), 0, ROUND(ROUND(J273, 2) * ROUND(IF(I273="",H273,I273),  0), 2))</f>
        <v/>
      </c>
      <c r="L273" s="7"/>
      <c r="N273" s="44">
        <v>0.2</v>
      </c>
      <c r="R273" s="7">
        <v>70</v>
      </c>
    </row>
    <row r="274" spans="1:18" hidden="1">
      <c r="A274" s="7" t="s">
        <v>80</v>
      </c>
    </row>
    <row r="275" spans="1:18" hidden="1">
      <c r="A275" s="7" t="s">
        <v>62</v>
      </c>
    </row>
    <row r="276" spans="1:18" hidden="1">
      <c r="A276" s="7" t="s">
        <v>62</v>
      </c>
    </row>
    <row r="277" spans="1:18" hidden="1">
      <c r="A277" s="7" t="s">
        <v>51</v>
      </c>
    </row>
    <row r="278" spans="1:18" ht="22.5" customHeight="1">
      <c r="A278" s="7">
        <v>9</v>
      </c>
      <c r="B278" s="37" t="s">
        <v>218</v>
      </c>
      <c r="C278" s="37"/>
      <c r="D278" s="38" t="s">
        <v>219</v>
      </c>
      <c r="E278" s="39"/>
      <c r="F278" s="39"/>
      <c r="G278" s="40" t="s">
        <v>67</v>
      </c>
      <c r="H278" s="41">
        <v>2</v>
      </c>
      <c r="I278" s="41"/>
      <c r="J278" s="42"/>
      <c r="K278" s="43">
        <f>IF(AND(H278= "",I278= ""), 0, ROUND(ROUND(J278, 2) * ROUND(IF(I278="",H278,I278),  0), 2))</f>
        <v/>
      </c>
      <c r="L278" s="7"/>
      <c r="N278" s="44">
        <v>0.2</v>
      </c>
      <c r="R278" s="7">
        <v>70</v>
      </c>
    </row>
    <row r="279" spans="1:18" hidden="1">
      <c r="A279" s="7" t="s">
        <v>80</v>
      </c>
    </row>
    <row r="280" spans="1:18" hidden="1">
      <c r="A280" s="7" t="s">
        <v>62</v>
      </c>
    </row>
    <row r="281" spans="1:18" hidden="1">
      <c r="A281" s="7" t="s">
        <v>51</v>
      </c>
    </row>
    <row r="282" spans="1:18">
      <c r="A282" s="7">
        <v>9</v>
      </c>
      <c r="B282" s="37" t="s">
        <v>220</v>
      </c>
      <c r="C282" s="37"/>
      <c r="D282" s="38" t="s">
        <v>221</v>
      </c>
      <c r="E282" s="39"/>
      <c r="F282" s="39"/>
      <c r="G282" s="40" t="s">
        <v>67</v>
      </c>
      <c r="H282" s="41">
        <v>2</v>
      </c>
      <c r="I282" s="41"/>
      <c r="J282" s="42"/>
      <c r="K282" s="43">
        <f>IF(AND(H282= "",I282= ""), 0, ROUND(ROUND(J282, 2) * ROUND(IF(I282="",H282,I282),  0), 2))</f>
        <v/>
      </c>
      <c r="L282" s="7"/>
      <c r="N282" s="44">
        <v>0.2</v>
      </c>
      <c r="R282" s="7">
        <v>70</v>
      </c>
    </row>
    <row r="283" spans="1:18" hidden="1">
      <c r="A283" s="7" t="s">
        <v>80</v>
      </c>
    </row>
    <row r="284" spans="1:18" hidden="1">
      <c r="A284" s="7" t="s">
        <v>62</v>
      </c>
    </row>
    <row r="285" spans="1:18" hidden="1">
      <c r="A285" s="7" t="s">
        <v>62</v>
      </c>
    </row>
    <row r="286" spans="1:18" hidden="1">
      <c r="A286" s="7" t="s">
        <v>51</v>
      </c>
    </row>
    <row r="287" spans="1:18" hidden="1">
      <c r="A287" s="7" t="s">
        <v>94</v>
      </c>
    </row>
    <row r="288" spans="1:18">
      <c r="A288" s="7">
        <v>8</v>
      </c>
      <c r="B288" s="37" t="s">
        <v>222</v>
      </c>
      <c r="C288" s="37"/>
      <c r="D288" s="46" t="s">
        <v>223</v>
      </c>
      <c r="E288" s="46"/>
      <c r="F288" s="46"/>
      <c r="K288" s="47"/>
      <c r="L288" s="7"/>
    </row>
    <row r="289" spans="1:18" ht="22.5" customHeight="1">
      <c r="A289" s="7">
        <v>9</v>
      </c>
      <c r="B289" s="37" t="s">
        <v>224</v>
      </c>
      <c r="C289" s="37"/>
      <c r="D289" s="38" t="s">
        <v>225</v>
      </c>
      <c r="E289" s="39"/>
      <c r="F289" s="39"/>
      <c r="G289" s="40" t="s">
        <v>67</v>
      </c>
      <c r="H289" s="41">
        <v>2</v>
      </c>
      <c r="I289" s="41"/>
      <c r="J289" s="42"/>
      <c r="K289" s="43">
        <f>IF(AND(H289= "",I289= ""), 0, ROUND(ROUND(J289, 2) * ROUND(IF(I289="",H289,I289),  0), 2))</f>
        <v/>
      </c>
      <c r="L289" s="7"/>
      <c r="N289" s="44">
        <v>0.2</v>
      </c>
      <c r="R289" s="7">
        <v>70</v>
      </c>
    </row>
    <row r="290" spans="1:18" hidden="1">
      <c r="A290" s="7" t="s">
        <v>80</v>
      </c>
    </row>
    <row r="291" spans="1:18" hidden="1">
      <c r="A291" s="7" t="s">
        <v>62</v>
      </c>
    </row>
    <row r="292" spans="1:18" hidden="1">
      <c r="A292" s="7" t="s">
        <v>51</v>
      </c>
    </row>
    <row r="293" spans="1:18" ht="22.5" customHeight="1">
      <c r="A293" s="7">
        <v>9</v>
      </c>
      <c r="B293" s="37" t="s">
        <v>226</v>
      </c>
      <c r="C293" s="37"/>
      <c r="D293" s="38" t="s">
        <v>227</v>
      </c>
      <c r="E293" s="39"/>
      <c r="F293" s="39"/>
      <c r="G293" s="40" t="s">
        <v>67</v>
      </c>
      <c r="H293" s="41">
        <v>2</v>
      </c>
      <c r="I293" s="41"/>
      <c r="J293" s="42"/>
      <c r="K293" s="43">
        <f>IF(AND(H293= "",I293= ""), 0, ROUND(ROUND(J293, 2) * ROUND(IF(I293="",H293,I293),  0), 2))</f>
        <v/>
      </c>
      <c r="L293" s="7"/>
      <c r="N293" s="44">
        <v>0.2</v>
      </c>
      <c r="R293" s="7">
        <v>70</v>
      </c>
    </row>
    <row r="294" spans="1:18" hidden="1">
      <c r="A294" s="7" t="s">
        <v>80</v>
      </c>
    </row>
    <row r="295" spans="1:18" hidden="1">
      <c r="A295" s="7" t="s">
        <v>62</v>
      </c>
    </row>
    <row r="296" spans="1:18" hidden="1">
      <c r="A296" s="7" t="s">
        <v>62</v>
      </c>
    </row>
    <row r="297" spans="1:18" hidden="1">
      <c r="A297" s="7" t="s">
        <v>51</v>
      </c>
    </row>
    <row r="298" spans="1:18" hidden="1">
      <c r="A298" s="7" t="s">
        <v>94</v>
      </c>
    </row>
    <row r="299" spans="1:18">
      <c r="A299" s="7">
        <v>8</v>
      </c>
      <c r="B299" s="37" t="s">
        <v>228</v>
      </c>
      <c r="C299" s="37"/>
      <c r="D299" s="46" t="s">
        <v>229</v>
      </c>
      <c r="E299" s="46"/>
      <c r="F299" s="46"/>
      <c r="K299" s="47"/>
      <c r="L299" s="7"/>
    </row>
    <row r="300" spans="1:18">
      <c r="A300" s="7">
        <v>9</v>
      </c>
      <c r="B300" s="37" t="s">
        <v>230</v>
      </c>
      <c r="C300" s="37"/>
      <c r="D300" s="38" t="s">
        <v>231</v>
      </c>
      <c r="E300" s="39"/>
      <c r="F300" s="39"/>
      <c r="G300" s="40" t="s">
        <v>67</v>
      </c>
      <c r="H300" s="41">
        <v>1</v>
      </c>
      <c r="I300" s="41"/>
      <c r="J300" s="42"/>
      <c r="K300" s="43">
        <f>IF(AND(H300= "",I300= ""), 0, ROUND(ROUND(J300, 2) * ROUND(IF(I300="",H300,I300),  0), 2))</f>
        <v/>
      </c>
      <c r="L300" s="7"/>
      <c r="N300" s="44">
        <v>0.2</v>
      </c>
      <c r="R300" s="7">
        <v>70</v>
      </c>
    </row>
    <row r="301" spans="1:18" hidden="1">
      <c r="A301" s="7" t="s">
        <v>80</v>
      </c>
    </row>
    <row r="302" spans="1:18" hidden="1">
      <c r="A302" s="7" t="s">
        <v>62</v>
      </c>
    </row>
    <row r="303" spans="1:18" hidden="1">
      <c r="A303" s="7" t="s">
        <v>51</v>
      </c>
    </row>
    <row r="304" spans="1:18">
      <c r="A304" s="7">
        <v>9</v>
      </c>
      <c r="B304" s="37" t="s">
        <v>232</v>
      </c>
      <c r="C304" s="37"/>
      <c r="D304" s="38" t="s">
        <v>233</v>
      </c>
      <c r="E304" s="39"/>
      <c r="F304" s="39"/>
      <c r="G304" s="40" t="s">
        <v>67</v>
      </c>
      <c r="H304" s="41">
        <v>1</v>
      </c>
      <c r="I304" s="41"/>
      <c r="J304" s="42"/>
      <c r="K304" s="43">
        <f>IF(AND(H304= "",I304= ""), 0, ROUND(ROUND(J304, 2) * ROUND(IF(I304="",H304,I304),  0), 2))</f>
        <v/>
      </c>
      <c r="L304" s="7"/>
      <c r="N304" s="44">
        <v>0.2</v>
      </c>
      <c r="R304" s="7">
        <v>70</v>
      </c>
    </row>
    <row r="305" spans="1:18" hidden="1">
      <c r="A305" s="7" t="s">
        <v>80</v>
      </c>
    </row>
    <row r="306" spans="1:18" hidden="1">
      <c r="A306" s="7" t="s">
        <v>62</v>
      </c>
    </row>
    <row r="307" spans="1:18" hidden="1">
      <c r="A307" s="7" t="s">
        <v>62</v>
      </c>
    </row>
    <row r="308" spans="1:18" hidden="1">
      <c r="A308" s="7" t="s">
        <v>51</v>
      </c>
    </row>
    <row r="309" spans="1:18">
      <c r="A309" s="7">
        <v>9</v>
      </c>
      <c r="B309" s="37" t="s">
        <v>234</v>
      </c>
      <c r="C309" s="37"/>
      <c r="D309" s="38" t="s">
        <v>235</v>
      </c>
      <c r="E309" s="39"/>
      <c r="F309" s="39"/>
      <c r="G309" s="40" t="s">
        <v>67</v>
      </c>
      <c r="H309" s="41">
        <v>1</v>
      </c>
      <c r="I309" s="41"/>
      <c r="J309" s="42"/>
      <c r="K309" s="43">
        <f>IF(AND(H309= "",I309= ""), 0, ROUND(ROUND(J309, 2) * ROUND(IF(I309="",H309,I309),  0), 2))</f>
        <v/>
      </c>
      <c r="L309" s="7"/>
      <c r="N309" s="44">
        <v>0.2</v>
      </c>
      <c r="R309" s="7">
        <v>70</v>
      </c>
    </row>
    <row r="310" spans="1:18" hidden="1">
      <c r="A310" s="7" t="s">
        <v>62</v>
      </c>
    </row>
    <row r="311" spans="1:18" hidden="1">
      <c r="A311" s="7" t="s">
        <v>51</v>
      </c>
    </row>
    <row r="312" spans="1:18" hidden="1">
      <c r="A312" s="7" t="s">
        <v>94</v>
      </c>
    </row>
    <row r="313" spans="1:18">
      <c r="A313" s="7">
        <v>8</v>
      </c>
      <c r="B313" s="37" t="s">
        <v>236</v>
      </c>
      <c r="C313" s="37"/>
      <c r="D313" s="46" t="s">
        <v>237</v>
      </c>
      <c r="E313" s="46"/>
      <c r="F313" s="46"/>
      <c r="K313" s="47"/>
      <c r="L313" s="7"/>
    </row>
    <row r="314" spans="1:18">
      <c r="A314" s="7">
        <v>9</v>
      </c>
      <c r="B314" s="37" t="s">
        <v>238</v>
      </c>
      <c r="C314" s="37"/>
      <c r="D314" s="38" t="s">
        <v>239</v>
      </c>
      <c r="E314" s="39"/>
      <c r="F314" s="39"/>
      <c r="G314" s="40" t="s">
        <v>67</v>
      </c>
      <c r="H314" s="41">
        <v>5</v>
      </c>
      <c r="I314" s="41"/>
      <c r="J314" s="42"/>
      <c r="K314" s="43">
        <f>IF(AND(H314= "",I314= ""), 0, ROUND(ROUND(J314, 2) * ROUND(IF(I314="",H314,I314),  0), 2))</f>
        <v/>
      </c>
      <c r="L314" s="7"/>
      <c r="N314" s="44">
        <v>0.2</v>
      </c>
      <c r="R314" s="7">
        <v>70</v>
      </c>
    </row>
    <row r="315" spans="1:18" hidden="1">
      <c r="A315" s="7" t="s">
        <v>62</v>
      </c>
    </row>
    <row r="316" spans="1:18" hidden="1">
      <c r="A316" s="7" t="s">
        <v>51</v>
      </c>
    </row>
    <row r="317" spans="1:18">
      <c r="A317" s="7">
        <v>9</v>
      </c>
      <c r="B317" s="37" t="s">
        <v>240</v>
      </c>
      <c r="C317" s="37"/>
      <c r="D317" s="38" t="s">
        <v>241</v>
      </c>
      <c r="E317" s="39"/>
      <c r="F317" s="39"/>
      <c r="G317" s="40" t="s">
        <v>67</v>
      </c>
      <c r="H317" s="41">
        <v>1</v>
      </c>
      <c r="I317" s="41"/>
      <c r="J317" s="42"/>
      <c r="K317" s="43">
        <f>IF(AND(H317= "",I317= ""), 0, ROUND(ROUND(J317, 2) * ROUND(IF(I317="",H317,I317),  0), 2))</f>
        <v/>
      </c>
      <c r="L317" s="7"/>
      <c r="N317" s="44">
        <v>0.2</v>
      </c>
      <c r="R317" s="7">
        <v>70</v>
      </c>
    </row>
    <row r="318" spans="1:18" hidden="1">
      <c r="A318" s="7" t="s">
        <v>62</v>
      </c>
    </row>
    <row r="319" spans="1:18" hidden="1">
      <c r="A319" s="7" t="s">
        <v>51</v>
      </c>
    </row>
    <row r="320" spans="1:18">
      <c r="A320" s="7">
        <v>9</v>
      </c>
      <c r="B320" s="37" t="s">
        <v>242</v>
      </c>
      <c r="C320" s="37"/>
      <c r="D320" s="38" t="s">
        <v>243</v>
      </c>
      <c r="E320" s="39"/>
      <c r="F320" s="39"/>
      <c r="G320" s="40" t="s">
        <v>67</v>
      </c>
      <c r="H320" s="41">
        <v>1</v>
      </c>
      <c r="I320" s="41"/>
      <c r="J320" s="42"/>
      <c r="K320" s="43">
        <f>IF(AND(H320= "",I320= ""), 0, ROUND(ROUND(J320, 2) * ROUND(IF(I320="",H320,I320),  0), 2))</f>
        <v/>
      </c>
      <c r="L320" s="7"/>
      <c r="N320" s="44">
        <v>0.2</v>
      </c>
      <c r="R320" s="7">
        <v>70</v>
      </c>
    </row>
    <row r="321" spans="1:18" hidden="1">
      <c r="A321" s="7" t="s">
        <v>62</v>
      </c>
    </row>
    <row r="322" spans="1:18" hidden="1">
      <c r="A322" s="7" t="s">
        <v>62</v>
      </c>
    </row>
    <row r="323" spans="1:18" hidden="1">
      <c r="A323" s="7" t="s">
        <v>80</v>
      </c>
    </row>
    <row r="324" spans="1:18" hidden="1">
      <c r="A324" s="7" t="s">
        <v>51</v>
      </c>
    </row>
    <row r="325" spans="1:18" hidden="1">
      <c r="A325" s="7" t="s">
        <v>94</v>
      </c>
    </row>
    <row r="326" spans="1:18" hidden="1">
      <c r="A326" s="7" t="s">
        <v>56</v>
      </c>
    </row>
    <row r="327" spans="1:18">
      <c r="A327" s="7">
        <v>6</v>
      </c>
      <c r="B327" s="30" t="s">
        <v>244</v>
      </c>
      <c r="C327" s="30"/>
      <c r="D327" s="35" t="s">
        <v>245</v>
      </c>
      <c r="E327" s="35"/>
      <c r="F327" s="35"/>
      <c r="G327" s="35"/>
      <c r="H327" s="35"/>
      <c r="I327" s="35"/>
      <c r="J327" s="35"/>
      <c r="K327" s="36"/>
      <c r="L327" s="7"/>
    </row>
    <row r="328" spans="1:18" hidden="1">
      <c r="A328" s="7" t="s">
        <v>59</v>
      </c>
    </row>
    <row r="329" spans="1:18" hidden="1">
      <c r="A329" s="7" t="s">
        <v>59</v>
      </c>
    </row>
    <row r="330" spans="1:18">
      <c r="A330" s="7">
        <v>8</v>
      </c>
      <c r="B330" s="37" t="s">
        <v>246</v>
      </c>
      <c r="C330" s="37"/>
      <c r="D330" s="46" t="s">
        <v>247</v>
      </c>
      <c r="E330" s="46"/>
      <c r="F330" s="46"/>
      <c r="K330" s="47"/>
      <c r="L330" s="7"/>
    </row>
    <row r="331" spans="1:18" hidden="1">
      <c r="A331" s="7" t="s">
        <v>89</v>
      </c>
    </row>
    <row r="332" spans="1:18">
      <c r="A332" s="7">
        <v>9</v>
      </c>
      <c r="B332" s="37" t="s">
        <v>248</v>
      </c>
      <c r="C332" s="37"/>
      <c r="D332" s="38" t="s">
        <v>249</v>
      </c>
      <c r="E332" s="39"/>
      <c r="F332" s="39"/>
      <c r="G332" s="40" t="s">
        <v>70</v>
      </c>
      <c r="H332" s="45">
        <v>80</v>
      </c>
      <c r="I332" s="45"/>
      <c r="J332" s="42"/>
      <c r="K332" s="43">
        <f>IF(AND(H332= "",I332= ""), 0, ROUND(ROUND(J332, 2) * ROUND(IF(I332="",H332,I332),  2), 2))</f>
        <v/>
      </c>
      <c r="L332" s="7"/>
      <c r="N332" s="44">
        <v>0.2</v>
      </c>
      <c r="R332" s="7">
        <v>70</v>
      </c>
    </row>
    <row r="333" spans="1:18" hidden="1">
      <c r="A333" s="7" t="s">
        <v>51</v>
      </c>
    </row>
    <row r="334" spans="1:18">
      <c r="A334" s="7">
        <v>9</v>
      </c>
      <c r="B334" s="37" t="s">
        <v>250</v>
      </c>
      <c r="C334" s="37"/>
      <c r="D334" s="38" t="s">
        <v>251</v>
      </c>
      <c r="E334" s="39"/>
      <c r="F334" s="39"/>
      <c r="G334" s="40" t="s">
        <v>70</v>
      </c>
      <c r="H334" s="45">
        <v>10</v>
      </c>
      <c r="I334" s="45"/>
      <c r="J334" s="42"/>
      <c r="K334" s="43">
        <f>IF(AND(H334= "",I334= ""), 0, ROUND(ROUND(J334, 2) * ROUND(IF(I334="",H334,I334),  2), 2))</f>
        <v/>
      </c>
      <c r="L334" s="7"/>
      <c r="N334" s="44">
        <v>0.2</v>
      </c>
      <c r="R334" s="7">
        <v>70</v>
      </c>
    </row>
    <row r="335" spans="1:18" hidden="1">
      <c r="A335" s="7" t="s">
        <v>51</v>
      </c>
    </row>
    <row r="336" spans="1:18">
      <c r="A336" s="7">
        <v>9</v>
      </c>
      <c r="B336" s="37" t="s">
        <v>252</v>
      </c>
      <c r="C336" s="37"/>
      <c r="D336" s="38" t="s">
        <v>253</v>
      </c>
      <c r="E336" s="39"/>
      <c r="F336" s="39"/>
      <c r="G336" s="40" t="s">
        <v>70</v>
      </c>
      <c r="H336" s="45">
        <v>20</v>
      </c>
      <c r="I336" s="45"/>
      <c r="J336" s="42"/>
      <c r="K336" s="43">
        <f>IF(AND(H336= "",I336= ""), 0, ROUND(ROUND(J336, 2) * ROUND(IF(I336="",H336,I336),  2), 2))</f>
        <v/>
      </c>
      <c r="L336" s="7"/>
      <c r="N336" s="44">
        <v>0.2</v>
      </c>
      <c r="R336" s="7">
        <v>70</v>
      </c>
    </row>
    <row r="337" spans="1:18" hidden="1">
      <c r="A337" s="7" t="s">
        <v>51</v>
      </c>
    </row>
    <row r="338" spans="1:18" hidden="1">
      <c r="A338" s="7" t="s">
        <v>94</v>
      </c>
    </row>
    <row r="339" spans="1:18">
      <c r="A339" s="7">
        <v>8</v>
      </c>
      <c r="B339" s="37" t="s">
        <v>254</v>
      </c>
      <c r="C339" s="37"/>
      <c r="D339" s="46" t="s">
        <v>255</v>
      </c>
      <c r="E339" s="46"/>
      <c r="F339" s="46"/>
      <c r="K339" s="47"/>
      <c r="L339" s="7"/>
    </row>
    <row r="340" spans="1:18">
      <c r="A340" s="7">
        <v>9</v>
      </c>
      <c r="B340" s="37" t="s">
        <v>256</v>
      </c>
      <c r="C340" s="37"/>
      <c r="D340" s="38" t="s">
        <v>249</v>
      </c>
      <c r="E340" s="39"/>
      <c r="F340" s="39"/>
      <c r="G340" s="40" t="s">
        <v>70</v>
      </c>
      <c r="H340" s="45">
        <v>16</v>
      </c>
      <c r="I340" s="45"/>
      <c r="J340" s="42"/>
      <c r="K340" s="43">
        <f>IF(AND(H340= "",I340= ""), 0, ROUND(ROUND(J340, 2) * ROUND(IF(I340="",H340,I340),  2), 2))</f>
        <v/>
      </c>
      <c r="L340" s="7"/>
      <c r="N340" s="44">
        <v>0.2</v>
      </c>
      <c r="R340" s="7">
        <v>70</v>
      </c>
    </row>
    <row r="341" spans="1:18" hidden="1">
      <c r="A341" s="7" t="s">
        <v>51</v>
      </c>
    </row>
    <row r="342" spans="1:18">
      <c r="A342" s="7">
        <v>9</v>
      </c>
      <c r="B342" s="37" t="s">
        <v>257</v>
      </c>
      <c r="C342" s="37"/>
      <c r="D342" s="38" t="s">
        <v>251</v>
      </c>
      <c r="E342" s="39"/>
      <c r="F342" s="39"/>
      <c r="G342" s="40" t="s">
        <v>70</v>
      </c>
      <c r="H342" s="45">
        <v>4</v>
      </c>
      <c r="I342" s="45"/>
      <c r="J342" s="42"/>
      <c r="K342" s="43">
        <f>IF(AND(H342= "",I342= ""), 0, ROUND(ROUND(J342, 2) * ROUND(IF(I342="",H342,I342),  2), 2))</f>
        <v/>
      </c>
      <c r="L342" s="7"/>
      <c r="N342" s="44">
        <v>0.2</v>
      </c>
      <c r="R342" s="7">
        <v>70</v>
      </c>
    </row>
    <row r="343" spans="1:18" hidden="1">
      <c r="A343" s="7" t="s">
        <v>51</v>
      </c>
    </row>
    <row r="344" spans="1:18" hidden="1">
      <c r="A344" s="7" t="s">
        <v>94</v>
      </c>
    </row>
    <row r="345" spans="1:18">
      <c r="A345" s="7">
        <v>8</v>
      </c>
      <c r="B345" s="37" t="s">
        <v>258</v>
      </c>
      <c r="C345" s="37"/>
      <c r="D345" s="46" t="s">
        <v>259</v>
      </c>
      <c r="E345" s="46"/>
      <c r="F345" s="46"/>
      <c r="K345" s="47"/>
      <c r="L345" s="7"/>
    </row>
    <row r="346" spans="1:18" hidden="1">
      <c r="A346" s="7" t="s">
        <v>89</v>
      </c>
    </row>
    <row r="347" spans="1:18" hidden="1">
      <c r="A347" s="7" t="s">
        <v>89</v>
      </c>
    </row>
    <row r="348" spans="1:18" hidden="1">
      <c r="A348" s="7" t="s">
        <v>133</v>
      </c>
    </row>
    <row r="349" spans="1:18">
      <c r="A349" s="7">
        <v>9</v>
      </c>
      <c r="B349" s="37" t="s">
        <v>260</v>
      </c>
      <c r="C349" s="37"/>
      <c r="D349" s="38" t="s">
        <v>261</v>
      </c>
      <c r="E349" s="39"/>
      <c r="F349" s="39"/>
      <c r="G349" s="40" t="s">
        <v>70</v>
      </c>
      <c r="H349" s="45">
        <v>50</v>
      </c>
      <c r="I349" s="45"/>
      <c r="J349" s="42"/>
      <c r="K349" s="43">
        <f>IF(AND(H349= "",I349= ""), 0, ROUND(ROUND(J349, 2) * ROUND(IF(I349="",H349,I349),  2), 2))</f>
        <v/>
      </c>
      <c r="L349" s="7"/>
      <c r="N349" s="44">
        <v>0.2</v>
      </c>
      <c r="R349" s="7">
        <v>70</v>
      </c>
    </row>
    <row r="350" spans="1:18" hidden="1">
      <c r="A350" s="7" t="s">
        <v>51</v>
      </c>
    </row>
    <row r="351" spans="1:18">
      <c r="A351" s="7">
        <v>9</v>
      </c>
      <c r="B351" s="37" t="s">
        <v>262</v>
      </c>
      <c r="C351" s="37"/>
      <c r="D351" s="38" t="s">
        <v>263</v>
      </c>
      <c r="E351" s="39"/>
      <c r="F351" s="39"/>
      <c r="G351" s="40" t="s">
        <v>70</v>
      </c>
      <c r="H351" s="45">
        <v>10</v>
      </c>
      <c r="I351" s="45"/>
      <c r="J351" s="42"/>
      <c r="K351" s="43">
        <f>IF(AND(H351= "",I351= ""), 0, ROUND(ROUND(J351, 2) * ROUND(IF(I351="",H351,I351),  2), 2))</f>
        <v/>
      </c>
      <c r="L351" s="7"/>
      <c r="N351" s="44">
        <v>0.2</v>
      </c>
      <c r="R351" s="7">
        <v>70</v>
      </c>
    </row>
    <row r="352" spans="1:18" hidden="1">
      <c r="A352" s="7" t="s">
        <v>51</v>
      </c>
    </row>
    <row r="353" spans="1:18">
      <c r="A353" s="7">
        <v>9</v>
      </c>
      <c r="B353" s="37" t="s">
        <v>264</v>
      </c>
      <c r="C353" s="37"/>
      <c r="D353" s="38" t="s">
        <v>265</v>
      </c>
      <c r="E353" s="39"/>
      <c r="F353" s="39"/>
      <c r="G353" s="40" t="s">
        <v>70</v>
      </c>
      <c r="H353" s="45">
        <v>20</v>
      </c>
      <c r="I353" s="45"/>
      <c r="J353" s="42"/>
      <c r="K353" s="43">
        <f>IF(AND(H353= "",I353= ""), 0, ROUND(ROUND(J353, 2) * ROUND(IF(I353="",H353,I353),  2), 2))</f>
        <v/>
      </c>
      <c r="L353" s="7"/>
      <c r="N353" s="44">
        <v>0.2</v>
      </c>
      <c r="R353" s="7">
        <v>70</v>
      </c>
    </row>
    <row r="354" spans="1:18" hidden="1">
      <c r="A354" s="7" t="s">
        <v>51</v>
      </c>
    </row>
    <row r="355" spans="1:18" hidden="1">
      <c r="A355" s="7" t="s">
        <v>94</v>
      </c>
    </row>
    <row r="356" spans="1:18" hidden="1">
      <c r="A356" s="7" t="s">
        <v>56</v>
      </c>
    </row>
    <row r="357" spans="1:18">
      <c r="A357" s="7">
        <v>6</v>
      </c>
      <c r="B357" s="30" t="s">
        <v>266</v>
      </c>
      <c r="C357" s="30"/>
      <c r="D357" s="35" t="s">
        <v>267</v>
      </c>
      <c r="E357" s="35"/>
      <c r="F357" s="35"/>
      <c r="G357" s="35"/>
      <c r="H357" s="35"/>
      <c r="I357" s="35"/>
      <c r="J357" s="35"/>
      <c r="K357" s="36"/>
      <c r="L357" s="7"/>
    </row>
    <row r="358" spans="1:18" hidden="1">
      <c r="A358" s="7" t="s">
        <v>59</v>
      </c>
    </row>
    <row r="359" spans="1:18">
      <c r="A359" s="7">
        <v>8</v>
      </c>
      <c r="B359" s="37" t="s">
        <v>268</v>
      </c>
      <c r="C359" s="37"/>
      <c r="D359" s="46" t="s">
        <v>269</v>
      </c>
      <c r="E359" s="46"/>
      <c r="F359" s="46"/>
      <c r="K359" s="47"/>
      <c r="L359" s="7"/>
    </row>
    <row r="360" spans="1:18" hidden="1">
      <c r="A360" s="7" t="s">
        <v>89</v>
      </c>
    </row>
    <row r="361" spans="1:18" hidden="1">
      <c r="A361" s="7" t="s">
        <v>133</v>
      </c>
    </row>
    <row r="362" spans="1:18">
      <c r="A362" s="7">
        <v>9</v>
      </c>
      <c r="B362" s="37" t="s">
        <v>270</v>
      </c>
      <c r="C362" s="37"/>
      <c r="D362" s="38" t="s">
        <v>271</v>
      </c>
      <c r="E362" s="39"/>
      <c r="F362" s="39"/>
      <c r="G362" s="40" t="s">
        <v>14</v>
      </c>
      <c r="H362" s="41">
        <v>4</v>
      </c>
      <c r="I362" s="41"/>
      <c r="J362" s="42"/>
      <c r="K362" s="43">
        <f>IF(AND(H362= "",I362= ""), 0, ROUND(ROUND(J362, 2) * ROUND(IF(I362="",H362,I362),  0), 2))</f>
        <v/>
      </c>
      <c r="L362" s="7"/>
      <c r="N362" s="44">
        <v>0.2</v>
      </c>
      <c r="R362" s="7">
        <v>70</v>
      </c>
    </row>
    <row r="363" spans="1:18" hidden="1">
      <c r="A363" s="7" t="s">
        <v>51</v>
      </c>
    </row>
    <row r="364" spans="1:18">
      <c r="A364" s="7">
        <v>9</v>
      </c>
      <c r="B364" s="37" t="s">
        <v>272</v>
      </c>
      <c r="C364" s="37"/>
      <c r="D364" s="38" t="s">
        <v>273</v>
      </c>
      <c r="E364" s="39"/>
      <c r="F364" s="39"/>
      <c r="G364" s="40" t="s">
        <v>14</v>
      </c>
      <c r="H364" s="41">
        <v>1</v>
      </c>
      <c r="I364" s="41"/>
      <c r="J364" s="42"/>
      <c r="K364" s="43">
        <f>IF(AND(H364= "",I364= ""), 0, ROUND(ROUND(J364, 2) * ROUND(IF(I364="",H364,I364),  0), 2))</f>
        <v/>
      </c>
      <c r="L364" s="7"/>
      <c r="N364" s="44">
        <v>0.2</v>
      </c>
      <c r="R364" s="7">
        <v>70</v>
      </c>
    </row>
    <row r="365" spans="1:18" hidden="1">
      <c r="A365" s="7" t="s">
        <v>51</v>
      </c>
    </row>
    <row r="366" spans="1:18" hidden="1">
      <c r="A366" s="7" t="s">
        <v>94</v>
      </c>
    </row>
    <row r="367" spans="1:18">
      <c r="A367" s="7">
        <v>8</v>
      </c>
      <c r="B367" s="37" t="s">
        <v>274</v>
      </c>
      <c r="C367" s="37"/>
      <c r="D367" s="46" t="s">
        <v>275</v>
      </c>
      <c r="E367" s="46"/>
      <c r="F367" s="46"/>
      <c r="K367" s="47"/>
      <c r="L367" s="7"/>
    </row>
    <row r="368" spans="1:18" hidden="1">
      <c r="A368" s="7" t="s">
        <v>89</v>
      </c>
    </row>
    <row r="369" spans="1:18" hidden="1">
      <c r="A369" s="7" t="s">
        <v>89</v>
      </c>
    </row>
    <row r="370" spans="1:18" hidden="1">
      <c r="A370" s="7" t="s">
        <v>133</v>
      </c>
    </row>
    <row r="371" spans="1:18">
      <c r="A371" s="7">
        <v>9</v>
      </c>
      <c r="B371" s="37" t="s">
        <v>276</v>
      </c>
      <c r="C371" s="37"/>
      <c r="D371" s="38" t="s">
        <v>273</v>
      </c>
      <c r="E371" s="39"/>
      <c r="F371" s="39"/>
      <c r="G371" s="40" t="s">
        <v>14</v>
      </c>
      <c r="H371" s="41">
        <v>1</v>
      </c>
      <c r="I371" s="41"/>
      <c r="J371" s="42"/>
      <c r="K371" s="43">
        <f>IF(AND(H371= "",I371= ""), 0, ROUND(ROUND(J371, 2) * ROUND(IF(I371="",H371,I371),  0), 2))</f>
        <v/>
      </c>
      <c r="L371" s="7"/>
      <c r="N371" s="44">
        <v>0.2</v>
      </c>
      <c r="R371" s="7">
        <v>70</v>
      </c>
    </row>
    <row r="372" spans="1:18" hidden="1">
      <c r="A372" s="7" t="s">
        <v>51</v>
      </c>
    </row>
    <row r="373" spans="1:18" hidden="1">
      <c r="A373" s="7" t="s">
        <v>94</v>
      </c>
    </row>
    <row r="374" spans="1:18">
      <c r="A374" s="7">
        <v>8</v>
      </c>
      <c r="B374" s="37" t="s">
        <v>277</v>
      </c>
      <c r="C374" s="37"/>
      <c r="D374" s="46" t="s">
        <v>278</v>
      </c>
      <c r="E374" s="46"/>
      <c r="F374" s="46"/>
      <c r="K374" s="47"/>
      <c r="L374" s="7"/>
    </row>
    <row r="375" spans="1:18" ht="22.5" customHeight="1">
      <c r="A375" s="7">
        <v>9</v>
      </c>
      <c r="B375" s="37" t="s">
        <v>279</v>
      </c>
      <c r="C375" s="37"/>
      <c r="D375" s="38" t="s">
        <v>280</v>
      </c>
      <c r="E375" s="39"/>
      <c r="F375" s="39"/>
      <c r="G375" s="40" t="s">
        <v>67</v>
      </c>
      <c r="H375" s="41">
        <v>1</v>
      </c>
      <c r="I375" s="41"/>
      <c r="J375" s="42"/>
      <c r="K375" s="43">
        <f>IF(AND(H375= "",I375= ""), 0, ROUND(ROUND(J375, 2) * ROUND(IF(I375="",H375,I375),  0), 2))</f>
        <v/>
      </c>
      <c r="L375" s="7"/>
      <c r="N375" s="44">
        <v>0.2</v>
      </c>
      <c r="R375" s="7">
        <v>70</v>
      </c>
    </row>
    <row r="376" spans="1:18" hidden="1">
      <c r="A376" s="7" t="s">
        <v>51</v>
      </c>
    </row>
    <row r="377" spans="1:18" ht="22.5" customHeight="1">
      <c r="A377" s="7">
        <v>9</v>
      </c>
      <c r="B377" s="37" t="s">
        <v>281</v>
      </c>
      <c r="C377" s="37"/>
      <c r="D377" s="38" t="s">
        <v>282</v>
      </c>
      <c r="E377" s="39"/>
      <c r="F377" s="39"/>
      <c r="G377" s="40" t="s">
        <v>67</v>
      </c>
      <c r="H377" s="41">
        <v>1</v>
      </c>
      <c r="I377" s="41"/>
      <c r="J377" s="42"/>
      <c r="K377" s="43">
        <f>IF(AND(H377= "",I377= ""), 0, ROUND(ROUND(J377, 2) * ROUND(IF(I377="",H377,I377),  0), 2))</f>
        <v/>
      </c>
      <c r="L377" s="7"/>
      <c r="N377" s="44">
        <v>0.2</v>
      </c>
      <c r="R377" s="7">
        <v>70</v>
      </c>
    </row>
    <row r="378" spans="1:18" hidden="1">
      <c r="A378" s="7" t="s">
        <v>51</v>
      </c>
    </row>
    <row r="379" spans="1:18" ht="22.5" customHeight="1">
      <c r="A379" s="7">
        <v>9</v>
      </c>
      <c r="B379" s="37" t="s">
        <v>283</v>
      </c>
      <c r="C379" s="37"/>
      <c r="D379" s="38" t="s">
        <v>284</v>
      </c>
      <c r="E379" s="39"/>
      <c r="F379" s="39"/>
      <c r="G379" s="40" t="s">
        <v>67</v>
      </c>
      <c r="H379" s="41">
        <v>1</v>
      </c>
      <c r="I379" s="41"/>
      <c r="J379" s="42"/>
      <c r="K379" s="43">
        <f>IF(AND(H379= "",I379= ""), 0, ROUND(ROUND(J379, 2) * ROUND(IF(I379="",H379,I379),  0), 2))</f>
        <v/>
      </c>
      <c r="L379" s="7"/>
      <c r="N379" s="44">
        <v>0.2</v>
      </c>
      <c r="R379" s="7">
        <v>70</v>
      </c>
    </row>
    <row r="380" spans="1:18" hidden="1">
      <c r="A380" s="7" t="s">
        <v>51</v>
      </c>
    </row>
    <row r="381" spans="1:18" hidden="1">
      <c r="A381" s="7" t="s">
        <v>94</v>
      </c>
    </row>
    <row r="382" spans="1:18" hidden="1">
      <c r="A382" s="7" t="s">
        <v>56</v>
      </c>
    </row>
    <row r="383" spans="1:18">
      <c r="A383" s="7">
        <v>6</v>
      </c>
      <c r="B383" s="30" t="s">
        <v>285</v>
      </c>
      <c r="C383" s="30"/>
      <c r="D383" s="35" t="s">
        <v>286</v>
      </c>
      <c r="E383" s="35"/>
      <c r="F383" s="35"/>
      <c r="G383" s="35"/>
      <c r="H383" s="35"/>
      <c r="I383" s="35"/>
      <c r="J383" s="35"/>
      <c r="K383" s="36"/>
      <c r="L383" s="7"/>
    </row>
    <row r="384" spans="1:18" hidden="1">
      <c r="A384" s="7" t="s">
        <v>59</v>
      </c>
    </row>
    <row r="385" spans="1:18" hidden="1">
      <c r="A385" s="7" t="s">
        <v>59</v>
      </c>
    </row>
    <row r="386" spans="1:18">
      <c r="A386" s="7">
        <v>8</v>
      </c>
      <c r="B386" s="37" t="s">
        <v>287</v>
      </c>
      <c r="C386" s="37"/>
      <c r="D386" s="46" t="s">
        <v>288</v>
      </c>
      <c r="E386" s="46"/>
      <c r="F386" s="46"/>
      <c r="K386" s="47"/>
      <c r="L386" s="7"/>
    </row>
    <row r="387" spans="1:18" hidden="1">
      <c r="A387" s="7" t="s">
        <v>89</v>
      </c>
    </row>
    <row r="388" spans="1:18" hidden="1">
      <c r="A388" s="7" t="s">
        <v>89</v>
      </c>
    </row>
    <row r="389" spans="1:18">
      <c r="A389" s="7">
        <v>9</v>
      </c>
      <c r="B389" s="37" t="s">
        <v>289</v>
      </c>
      <c r="C389" s="37"/>
      <c r="D389" s="38" t="s">
        <v>290</v>
      </c>
      <c r="E389" s="39"/>
      <c r="F389" s="39"/>
      <c r="G389" s="40" t="s">
        <v>70</v>
      </c>
      <c r="H389" s="45">
        <v>20</v>
      </c>
      <c r="I389" s="45"/>
      <c r="J389" s="42"/>
      <c r="K389" s="43">
        <f>IF(AND(H389= "",I389= ""), 0, ROUND(ROUND(J389, 2) * ROUND(IF(I389="",H389,I389),  2), 2))</f>
        <v/>
      </c>
      <c r="L389" s="7"/>
      <c r="N389" s="44">
        <v>0.2</v>
      </c>
      <c r="R389" s="7">
        <v>70</v>
      </c>
    </row>
    <row r="390" spans="1:18" hidden="1">
      <c r="A390" s="7" t="s">
        <v>51</v>
      </c>
    </row>
    <row r="391" spans="1:18">
      <c r="A391" s="7">
        <v>9</v>
      </c>
      <c r="B391" s="37" t="s">
        <v>291</v>
      </c>
      <c r="C391" s="37"/>
      <c r="D391" s="38" t="s">
        <v>292</v>
      </c>
      <c r="E391" s="39"/>
      <c r="F391" s="39"/>
      <c r="G391" s="40" t="s">
        <v>70</v>
      </c>
      <c r="H391" s="45">
        <v>20</v>
      </c>
      <c r="I391" s="45"/>
      <c r="J391" s="42"/>
      <c r="K391" s="43">
        <f>IF(AND(H391= "",I391= ""), 0, ROUND(ROUND(J391, 2) * ROUND(IF(I391="",H391,I391),  2), 2))</f>
        <v/>
      </c>
      <c r="L391" s="7"/>
      <c r="N391" s="44">
        <v>0.2</v>
      </c>
      <c r="R391" s="7">
        <v>70</v>
      </c>
    </row>
    <row r="392" spans="1:18" hidden="1">
      <c r="A392" s="7" t="s">
        <v>51</v>
      </c>
    </row>
    <row r="393" spans="1:18">
      <c r="A393" s="7">
        <v>9</v>
      </c>
      <c r="B393" s="37" t="s">
        <v>293</v>
      </c>
      <c r="C393" s="37"/>
      <c r="D393" s="38" t="s">
        <v>294</v>
      </c>
      <c r="E393" s="39"/>
      <c r="F393" s="39"/>
      <c r="G393" s="40" t="s">
        <v>70</v>
      </c>
      <c r="H393" s="45">
        <v>2</v>
      </c>
      <c r="I393" s="45"/>
      <c r="J393" s="42"/>
      <c r="K393" s="43">
        <f>IF(AND(H393= "",I393= ""), 0, ROUND(ROUND(J393, 2) * ROUND(IF(I393="",H393,I393),  2), 2))</f>
        <v/>
      </c>
      <c r="L393" s="7"/>
      <c r="N393" s="44">
        <v>0.2</v>
      </c>
      <c r="R393" s="7">
        <v>70</v>
      </c>
    </row>
    <row r="394" spans="1:18" hidden="1">
      <c r="A394" s="7" t="s">
        <v>51</v>
      </c>
    </row>
    <row r="395" spans="1:18">
      <c r="A395" s="7">
        <v>9</v>
      </c>
      <c r="B395" s="37" t="s">
        <v>295</v>
      </c>
      <c r="C395" s="37"/>
      <c r="D395" s="38" t="s">
        <v>296</v>
      </c>
      <c r="E395" s="39"/>
      <c r="F395" s="39"/>
      <c r="G395" s="40" t="s">
        <v>70</v>
      </c>
      <c r="H395" s="45">
        <v>3</v>
      </c>
      <c r="I395" s="45"/>
      <c r="J395" s="42"/>
      <c r="K395" s="43">
        <f>IF(AND(H395= "",I395= ""), 0, ROUND(ROUND(J395, 2) * ROUND(IF(I395="",H395,I395),  2), 2))</f>
        <v/>
      </c>
      <c r="L395" s="7"/>
      <c r="N395" s="44">
        <v>0.2</v>
      </c>
      <c r="R395" s="7">
        <v>70</v>
      </c>
    </row>
    <row r="396" spans="1:18" hidden="1">
      <c r="A396" s="7" t="s">
        <v>51</v>
      </c>
    </row>
    <row r="397" spans="1:18">
      <c r="A397" s="7">
        <v>9</v>
      </c>
      <c r="B397" s="37" t="s">
        <v>297</v>
      </c>
      <c r="C397" s="37"/>
      <c r="D397" s="38" t="s">
        <v>298</v>
      </c>
      <c r="E397" s="39"/>
      <c r="F397" s="39"/>
      <c r="G397" s="40" t="s">
        <v>67</v>
      </c>
      <c r="H397" s="41">
        <v>6</v>
      </c>
      <c r="I397" s="41"/>
      <c r="J397" s="42"/>
      <c r="K397" s="43">
        <f>IF(AND(H397= "",I397= ""), 0, ROUND(ROUND(J397, 2) * ROUND(IF(I397="",H397,I397),  0), 2))</f>
        <v/>
      </c>
      <c r="L397" s="7"/>
      <c r="N397" s="44">
        <v>0.2</v>
      </c>
      <c r="R397" s="7">
        <v>70</v>
      </c>
    </row>
    <row r="398" spans="1:18" hidden="1">
      <c r="A398" s="7" t="s">
        <v>62</v>
      </c>
    </row>
    <row r="399" spans="1:18" hidden="1">
      <c r="A399" s="7" t="s">
        <v>51</v>
      </c>
    </row>
    <row r="400" spans="1:18" hidden="1">
      <c r="A400" s="7" t="s">
        <v>94</v>
      </c>
    </row>
    <row r="401" spans="1:18">
      <c r="A401" s="7">
        <v>8</v>
      </c>
      <c r="B401" s="37" t="s">
        <v>299</v>
      </c>
      <c r="C401" s="37"/>
      <c r="D401" s="46" t="s">
        <v>300</v>
      </c>
      <c r="E401" s="46"/>
      <c r="F401" s="46"/>
      <c r="K401" s="47"/>
      <c r="L401" s="7"/>
    </row>
    <row r="402" spans="1:18">
      <c r="A402" s="7">
        <v>9</v>
      </c>
      <c r="B402" s="37" t="s">
        <v>301</v>
      </c>
      <c r="C402" s="37"/>
      <c r="D402" s="38" t="s">
        <v>302</v>
      </c>
      <c r="E402" s="39"/>
      <c r="F402" s="39"/>
      <c r="G402" s="40" t="s">
        <v>14</v>
      </c>
      <c r="H402" s="41">
        <v>1</v>
      </c>
      <c r="I402" s="41"/>
      <c r="J402" s="42"/>
      <c r="K402" s="43">
        <f>IF(AND(H402= "",I402= ""), 0, ROUND(ROUND(J402, 2) * ROUND(IF(I402="",H402,I402),  0), 2))</f>
        <v/>
      </c>
      <c r="L402" s="7"/>
      <c r="N402" s="44">
        <v>0.2</v>
      </c>
      <c r="R402" s="7">
        <v>70</v>
      </c>
    </row>
    <row r="403" spans="1:18" hidden="1">
      <c r="A403" s="7" t="s">
        <v>62</v>
      </c>
    </row>
    <row r="404" spans="1:18" hidden="1">
      <c r="A404" s="7" t="s">
        <v>80</v>
      </c>
    </row>
    <row r="405" spans="1:18" hidden="1">
      <c r="A405" s="7" t="s">
        <v>51</v>
      </c>
    </row>
    <row r="406" spans="1:18" hidden="1">
      <c r="A406" s="7" t="s">
        <v>94</v>
      </c>
    </row>
    <row r="407" spans="1:18" hidden="1">
      <c r="A407" s="7" t="s">
        <v>56</v>
      </c>
    </row>
    <row r="408" spans="1:18" hidden="1">
      <c r="A408" s="7" t="s">
        <v>71</v>
      </c>
    </row>
    <row r="409" spans="1:18">
      <c r="A409" s="7">
        <v>5</v>
      </c>
      <c r="B409" s="30" t="s">
        <v>303</v>
      </c>
      <c r="C409" s="30"/>
      <c r="D409" s="33" t="s">
        <v>304</v>
      </c>
      <c r="E409" s="33"/>
      <c r="F409" s="33"/>
      <c r="G409" s="33"/>
      <c r="H409" s="33"/>
      <c r="I409" s="33"/>
      <c r="J409" s="33"/>
      <c r="K409" s="34"/>
      <c r="L409" s="7"/>
    </row>
    <row r="410" spans="1:18" ht="22.5" customHeight="1">
      <c r="A410" s="7">
        <v>9</v>
      </c>
      <c r="B410" s="37" t="s">
        <v>305</v>
      </c>
      <c r="C410" s="37"/>
      <c r="D410" s="38" t="s">
        <v>306</v>
      </c>
      <c r="E410" s="39"/>
      <c r="F410" s="39"/>
      <c r="G410" s="40" t="s">
        <v>50</v>
      </c>
      <c r="H410" s="41">
        <v>1</v>
      </c>
      <c r="I410" s="41"/>
      <c r="J410" s="42"/>
      <c r="K410" s="43">
        <f>IF(AND(H410= "",I410= ""), 0, ROUND(ROUND(J410, 2) * ROUND(IF(I410="",H410,I410),  0), 2))</f>
        <v/>
      </c>
      <c r="L410" s="7"/>
      <c r="N410" s="44">
        <v>0.2</v>
      </c>
      <c r="R410" s="7">
        <v>70</v>
      </c>
    </row>
    <row r="411" spans="1:18" hidden="1">
      <c r="A411" s="7" t="s">
        <v>62</v>
      </c>
    </row>
    <row r="412" spans="1:18" hidden="1">
      <c r="A412" s="7" t="s">
        <v>51</v>
      </c>
    </row>
    <row r="413" spans="1:18" ht="22.5" customHeight="1">
      <c r="A413" s="7">
        <v>9</v>
      </c>
      <c r="B413" s="37" t="s">
        <v>307</v>
      </c>
      <c r="C413" s="37"/>
      <c r="D413" s="38" t="s">
        <v>308</v>
      </c>
      <c r="E413" s="39"/>
      <c r="F413" s="39"/>
      <c r="G413" s="40" t="s">
        <v>50</v>
      </c>
      <c r="H413" s="41">
        <v>1</v>
      </c>
      <c r="I413" s="41"/>
      <c r="J413" s="42"/>
      <c r="K413" s="43">
        <f>IF(AND(H413= "",I413= ""), 0, ROUND(ROUND(J413, 2) * ROUND(IF(I413="",H413,I413),  0), 2))</f>
        <v/>
      </c>
      <c r="L413" s="7"/>
      <c r="N413" s="44">
        <v>0.2</v>
      </c>
      <c r="R413" s="7">
        <v>70</v>
      </c>
    </row>
    <row r="414" spans="1:18" hidden="1">
      <c r="A414" s="7" t="s">
        <v>62</v>
      </c>
    </row>
    <row r="415" spans="1:18" hidden="1">
      <c r="A415" s="7" t="s">
        <v>51</v>
      </c>
    </row>
    <row r="416" spans="1:18">
      <c r="A416" s="7">
        <v>9</v>
      </c>
      <c r="B416" s="37" t="s">
        <v>309</v>
      </c>
      <c r="C416" s="37"/>
      <c r="D416" s="38" t="s">
        <v>310</v>
      </c>
      <c r="E416" s="39"/>
      <c r="F416" s="39"/>
      <c r="G416" s="40" t="s">
        <v>50</v>
      </c>
      <c r="H416" s="41">
        <v>1</v>
      </c>
      <c r="I416" s="41"/>
      <c r="J416" s="42"/>
      <c r="K416" s="43">
        <f>IF(AND(H416= "",I416= ""), 0, ROUND(ROUND(J416, 2) * ROUND(IF(I416="",H416,I416),  0), 2))</f>
        <v/>
      </c>
      <c r="L416" s="7"/>
      <c r="N416" s="44">
        <v>0.2</v>
      </c>
      <c r="R416" s="7">
        <v>70</v>
      </c>
    </row>
    <row r="417" spans="1:18" hidden="1">
      <c r="A417" s="7" t="s">
        <v>62</v>
      </c>
    </row>
    <row r="418" spans="1:18" hidden="1">
      <c r="A418" s="7" t="s">
        <v>51</v>
      </c>
    </row>
    <row r="419" spans="1:18">
      <c r="A419" s="7">
        <v>9</v>
      </c>
      <c r="B419" s="37" t="s">
        <v>311</v>
      </c>
      <c r="C419" s="37"/>
      <c r="D419" s="38" t="s">
        <v>312</v>
      </c>
      <c r="E419" s="39"/>
      <c r="F419" s="39"/>
      <c r="G419" s="40" t="s">
        <v>50</v>
      </c>
      <c r="H419" s="41">
        <v>1</v>
      </c>
      <c r="I419" s="41"/>
      <c r="J419" s="42"/>
      <c r="K419" s="43">
        <f>IF(AND(H419= "",I419= ""), 0, ROUND(ROUND(J419, 2) * ROUND(IF(I419="",H419,I419),  0), 2))</f>
        <v/>
      </c>
      <c r="L419" s="7"/>
      <c r="N419" s="44">
        <v>0.2</v>
      </c>
      <c r="R419" s="7">
        <v>70</v>
      </c>
    </row>
    <row r="420" spans="1:18" hidden="1">
      <c r="A420" s="7" t="s">
        <v>62</v>
      </c>
    </row>
    <row r="421" spans="1:18" hidden="1">
      <c r="A421" s="7" t="s">
        <v>51</v>
      </c>
    </row>
    <row r="422" spans="1:18">
      <c r="A422" s="7">
        <v>9</v>
      </c>
      <c r="B422" s="37" t="s">
        <v>313</v>
      </c>
      <c r="C422" s="37"/>
      <c r="D422" s="38" t="s">
        <v>314</v>
      </c>
      <c r="E422" s="39"/>
      <c r="F422" s="39"/>
      <c r="G422" s="40" t="s">
        <v>50</v>
      </c>
      <c r="H422" s="41">
        <v>1</v>
      </c>
      <c r="I422" s="41"/>
      <c r="J422" s="42"/>
      <c r="K422" s="43">
        <f>IF(AND(H422= "",I422= ""), 0, ROUND(ROUND(J422, 2) * ROUND(IF(I422="",H422,I422),  0), 2))</f>
        <v/>
      </c>
      <c r="L422" s="7"/>
      <c r="N422" s="44">
        <v>0.2</v>
      </c>
      <c r="R422" s="7">
        <v>70</v>
      </c>
    </row>
    <row r="423" spans="1:18" hidden="1">
      <c r="A423" s="7" t="s">
        <v>51</v>
      </c>
    </row>
    <row r="424" spans="1:18" hidden="1">
      <c r="A424" s="7" t="s">
        <v>71</v>
      </c>
    </row>
    <row r="425" spans="1:18">
      <c r="A425" s="7">
        <v>5</v>
      </c>
      <c r="B425" s="30" t="s">
        <v>315</v>
      </c>
      <c r="C425" s="30"/>
      <c r="D425" s="33" t="s">
        <v>316</v>
      </c>
      <c r="E425" s="33"/>
      <c r="F425" s="33"/>
      <c r="G425" s="33"/>
      <c r="H425" s="33"/>
      <c r="I425" s="33"/>
      <c r="J425" s="33"/>
      <c r="K425" s="34"/>
      <c r="L425" s="7"/>
    </row>
    <row r="426" spans="1:18">
      <c r="A426" s="7">
        <v>9</v>
      </c>
      <c r="B426" s="37" t="s">
        <v>317</v>
      </c>
      <c r="C426" s="37"/>
      <c r="D426" s="38" t="s">
        <v>318</v>
      </c>
      <c r="E426" s="39"/>
      <c r="F426" s="39"/>
      <c r="G426" s="40" t="s">
        <v>50</v>
      </c>
      <c r="H426" s="41">
        <v>1</v>
      </c>
      <c r="I426" s="41"/>
      <c r="J426" s="42"/>
      <c r="K426" s="43">
        <f>IF(AND(H426= "",I426= ""), 0, ROUND(ROUND(J426, 2) * ROUND(IF(I426="",H426,I426),  0), 2))</f>
        <v/>
      </c>
      <c r="L426" s="7"/>
      <c r="N426" s="44">
        <v>0.2</v>
      </c>
      <c r="R426" s="7">
        <v>70</v>
      </c>
    </row>
    <row r="427" spans="1:18" hidden="1">
      <c r="A427" s="7" t="s">
        <v>51</v>
      </c>
    </row>
    <row r="428" spans="1:18">
      <c r="A428" s="7">
        <v>9</v>
      </c>
      <c r="B428" s="37" t="s">
        <v>319</v>
      </c>
      <c r="C428" s="37"/>
      <c r="D428" s="38" t="s">
        <v>320</v>
      </c>
      <c r="E428" s="39"/>
      <c r="F428" s="39"/>
      <c r="G428" s="40" t="s">
        <v>50</v>
      </c>
      <c r="H428" s="41">
        <v>1</v>
      </c>
      <c r="I428" s="41"/>
      <c r="J428" s="42"/>
      <c r="K428" s="43">
        <f>IF(AND(H428= "",I428= ""), 0, ROUND(ROUND(J428, 2) * ROUND(IF(I428="",H428,I428),  0), 2))</f>
        <v/>
      </c>
      <c r="L428" s="7"/>
      <c r="N428" s="44">
        <v>0.2</v>
      </c>
      <c r="R428" s="7">
        <v>70</v>
      </c>
    </row>
    <row r="429" spans="1:18" hidden="1">
      <c r="A429" s="7" t="s">
        <v>62</v>
      </c>
    </row>
    <row r="430" spans="1:18" hidden="1">
      <c r="A430" s="7" t="s">
        <v>51</v>
      </c>
    </row>
    <row r="431" spans="1:18" ht="22.5" customHeight="1">
      <c r="A431" s="7">
        <v>9</v>
      </c>
      <c r="B431" s="37" t="s">
        <v>321</v>
      </c>
      <c r="C431" s="37"/>
      <c r="D431" s="38" t="s">
        <v>322</v>
      </c>
      <c r="E431" s="39"/>
      <c r="F431" s="39"/>
      <c r="G431" s="40" t="s">
        <v>50</v>
      </c>
      <c r="H431" s="41">
        <v>1</v>
      </c>
      <c r="I431" s="41"/>
      <c r="J431" s="42"/>
      <c r="K431" s="43">
        <f>IF(AND(H431= "",I431= ""), 0, ROUND(ROUND(J431, 2) * ROUND(IF(I431="",H431,I431),  0), 2))</f>
        <v/>
      </c>
      <c r="L431" s="7"/>
      <c r="N431" s="44">
        <v>0.2</v>
      </c>
      <c r="R431" s="7">
        <v>70</v>
      </c>
    </row>
    <row r="432" spans="1:18" hidden="1">
      <c r="A432" s="7" t="s">
        <v>51</v>
      </c>
    </row>
    <row r="433" spans="1:18" ht="33.75" customHeight="1">
      <c r="A433" s="7">
        <v>9</v>
      </c>
      <c r="B433" s="37" t="s">
        <v>323</v>
      </c>
      <c r="C433" s="37"/>
      <c r="D433" s="38" t="s">
        <v>324</v>
      </c>
      <c r="E433" s="39"/>
      <c r="F433" s="39"/>
      <c r="G433" s="40" t="s">
        <v>50</v>
      </c>
      <c r="H433" s="41">
        <v>1</v>
      </c>
      <c r="I433" s="41"/>
      <c r="J433" s="42"/>
      <c r="K433" s="43">
        <f>IF(AND(H433= "",I433= ""), 0, ROUND(ROUND(J433, 2) * ROUND(IF(I433="",H433,I433),  0), 2))</f>
        <v/>
      </c>
      <c r="L433" s="7"/>
      <c r="N433" s="44">
        <v>0.2</v>
      </c>
      <c r="R433" s="7">
        <v>70</v>
      </c>
    </row>
    <row r="434" spans="1:18" hidden="1">
      <c r="A434" s="7" t="s">
        <v>51</v>
      </c>
    </row>
    <row r="435" spans="1:18">
      <c r="A435" s="7">
        <v>9</v>
      </c>
      <c r="B435" s="37" t="s">
        <v>325</v>
      </c>
      <c r="C435" s="37"/>
      <c r="D435" s="38" t="s">
        <v>326</v>
      </c>
      <c r="E435" s="39"/>
      <c r="F435" s="39"/>
      <c r="G435" s="40" t="s">
        <v>50</v>
      </c>
      <c r="H435" s="41">
        <v>1</v>
      </c>
      <c r="I435" s="41"/>
      <c r="J435" s="42"/>
      <c r="K435" s="43">
        <f>IF(AND(H435= "",I435= ""), 0, ROUND(ROUND(J435, 2) * ROUND(IF(I435="",H435,I435),  0), 2))</f>
        <v/>
      </c>
      <c r="L435" s="7"/>
      <c r="N435" s="44">
        <v>0.2</v>
      </c>
      <c r="R435" s="7">
        <v>70</v>
      </c>
    </row>
    <row r="436" spans="1:18" hidden="1">
      <c r="A436" s="7" t="s">
        <v>51</v>
      </c>
    </row>
    <row r="437" spans="1:18" hidden="1">
      <c r="A437" s="7" t="s">
        <v>71</v>
      </c>
    </row>
    <row r="438" spans="1:18">
      <c r="A438" s="7" t="s">
        <v>42</v>
      </c>
      <c r="B438" s="39"/>
      <c r="C438" s="39"/>
      <c r="K438" s="39"/>
    </row>
    <row r="439" spans="1:18">
      <c r="B439" s="39"/>
      <c r="C439" s="39"/>
      <c r="D439" s="49" t="s">
        <v>43</v>
      </c>
      <c r="E439" s="50"/>
      <c r="F439" s="50"/>
      <c r="G439" s="51"/>
      <c r="H439" s="51"/>
      <c r="I439" s="51"/>
      <c r="J439" s="51"/>
      <c r="K439" s="52"/>
    </row>
    <row r="440" spans="1:18">
      <c r="B440" s="39"/>
      <c r="C440" s="39"/>
      <c r="D440" s="53"/>
      <c r="E440" s="7"/>
      <c r="F440" s="7"/>
      <c r="G440" s="7"/>
      <c r="H440" s="7"/>
      <c r="I440" s="7"/>
      <c r="J440" s="7"/>
      <c r="K440" s="8"/>
    </row>
    <row r="441" spans="1:18">
      <c r="B441" s="39"/>
      <c r="C441" s="39"/>
      <c r="D441" s="54" t="s">
        <v>327</v>
      </c>
      <c r="E441" s="55"/>
      <c r="F441" s="55"/>
      <c r="G441" s="56">
        <f>SUMIF(L12:L438, IF(L11="","",L11), K12:K438)</f>
        <v/>
      </c>
      <c r="H441" s="56"/>
      <c r="I441" s="56"/>
      <c r="J441" s="56"/>
      <c r="K441" s="57"/>
    </row>
    <row r="442" spans="1:18">
      <c r="B442" s="39"/>
      <c r="C442" s="39"/>
      <c r="D442" s="54" t="s">
        <v>328</v>
      </c>
      <c r="E442" s="55"/>
      <c r="F442" s="55"/>
      <c r="G442" s="56">
        <f>ROUND(SUMIF(L12:L438, IF(L11="","",L11), K12:K438) * 0.2, 2)</f>
        <v/>
      </c>
      <c r="H442" s="56"/>
      <c r="I442" s="56"/>
      <c r="J442" s="56"/>
      <c r="K442" s="57"/>
    </row>
    <row r="443" spans="1:18">
      <c r="B443" s="39"/>
      <c r="C443" s="39"/>
      <c r="D443" s="58" t="s">
        <v>329</v>
      </c>
      <c r="E443" s="59"/>
      <c r="F443" s="59"/>
      <c r="G443" s="60">
        <f>SUM(G441:G442)</f>
        <v/>
      </c>
      <c r="H443" s="60"/>
      <c r="I443" s="60"/>
      <c r="J443" s="60"/>
      <c r="K443" s="61"/>
    </row>
    <row r="444" spans="1:18" ht="31.5" customHeight="1">
      <c r="B444" s="3"/>
      <c r="C444" s="3"/>
      <c r="D444" s="62" t="s">
        <v>330</v>
      </c>
      <c r="E444" s="62"/>
      <c r="F444" s="62"/>
      <c r="G444" s="62"/>
      <c r="H444" s="62"/>
      <c r="I444" s="62"/>
      <c r="J444" s="62"/>
      <c r="K444" s="62"/>
    </row>
    <row r="446" spans="1:18">
      <c r="D446" s="63" t="s">
        <v>331</v>
      </c>
      <c r="E446" s="63"/>
      <c r="F446" s="63"/>
      <c r="G446" s="63"/>
      <c r="H446" s="63"/>
      <c r="I446" s="63"/>
      <c r="J446" s="63"/>
      <c r="K446" s="63"/>
    </row>
    <row r="447" spans="1:18">
      <c r="D447" s="64" t="s">
        <v>332</v>
      </c>
      <c r="E447" s="65"/>
      <c r="F447" s="65"/>
      <c r="G447" s="66">
        <f>SUMIF(L14:L435, "", K14:K435)</f>
        <v/>
      </c>
      <c r="H447" s="66"/>
      <c r="I447" s="66"/>
      <c r="J447" s="66"/>
      <c r="K447" s="66"/>
    </row>
    <row r="448" spans="1:18">
      <c r="D448" s="67" t="s">
        <v>333</v>
      </c>
      <c r="E448" s="68"/>
      <c r="F448" s="68"/>
      <c r="G448" s="69">
        <f>SUMIF(L14:L32, "", K14:K32)</f>
        <v/>
      </c>
      <c r="H448" s="70"/>
      <c r="I448" s="70"/>
      <c r="J448" s="70"/>
      <c r="K448" s="70"/>
    </row>
    <row r="449" spans="4:11">
      <c r="D449" s="71" t="s">
        <v>334</v>
      </c>
      <c r="E449" s="7"/>
      <c r="F449" s="7"/>
      <c r="G449" s="72">
        <f>SUMIF(L14:L18, "", K14:K18)</f>
        <v/>
      </c>
      <c r="H449" s="73"/>
      <c r="I449" s="73"/>
      <c r="J449" s="73"/>
      <c r="K449" s="73"/>
    </row>
    <row r="450" spans="4:11">
      <c r="D450" s="71" t="s">
        <v>335</v>
      </c>
      <c r="E450" s="7"/>
      <c r="F450" s="7"/>
      <c r="G450" s="72">
        <f>SUMIF(L23:L23, "", K23:K23)</f>
        <v/>
      </c>
      <c r="H450" s="73"/>
      <c r="I450" s="73"/>
      <c r="J450" s="73"/>
      <c r="K450" s="73"/>
    </row>
    <row r="451" spans="4:11">
      <c r="D451" s="71" t="s">
        <v>336</v>
      </c>
      <c r="E451" s="7"/>
      <c r="F451" s="7"/>
      <c r="G451" s="72">
        <f>SUMIF(L30:L32, "", K30:K32)</f>
        <v/>
      </c>
      <c r="H451" s="73"/>
      <c r="I451" s="73"/>
      <c r="J451" s="73"/>
      <c r="K451" s="73"/>
    </row>
    <row r="452" spans="4:11">
      <c r="D452" s="67" t="s">
        <v>337</v>
      </c>
      <c r="E452" s="68"/>
      <c r="F452" s="68"/>
      <c r="G452" s="69">
        <f>SUMIF(L53:L171, "", K53:K171)</f>
        <v/>
      </c>
      <c r="H452" s="70"/>
      <c r="I452" s="70"/>
      <c r="J452" s="70"/>
      <c r="K452" s="70"/>
    </row>
    <row r="453" spans="4:11">
      <c r="D453" s="71" t="s">
        <v>338</v>
      </c>
      <c r="E453" s="7"/>
      <c r="F453" s="7"/>
      <c r="G453" s="72">
        <f>SUMIF(L53:L60, "", K53:K60)</f>
        <v/>
      </c>
      <c r="H453" s="73"/>
      <c r="I453" s="73"/>
      <c r="J453" s="73"/>
      <c r="K453" s="73"/>
    </row>
    <row r="454" spans="4:11">
      <c r="D454" s="71" t="s">
        <v>339</v>
      </c>
      <c r="E454" s="7"/>
      <c r="F454" s="7"/>
      <c r="G454" s="72">
        <f>SUMIF(L69:L73, "", K69:K73)</f>
        <v/>
      </c>
      <c r="H454" s="73"/>
      <c r="I454" s="73"/>
      <c r="J454" s="73"/>
      <c r="K454" s="73"/>
    </row>
    <row r="455" spans="4:11">
      <c r="D455" s="71" t="s">
        <v>340</v>
      </c>
      <c r="E455" s="7"/>
      <c r="F455" s="7"/>
      <c r="G455" s="72">
        <f>SUMIF(L85:L105, "", K85:K105)</f>
        <v/>
      </c>
      <c r="H455" s="73"/>
      <c r="I455" s="73"/>
      <c r="J455" s="73"/>
      <c r="K455" s="73"/>
    </row>
    <row r="456" spans="4:11">
      <c r="D456" s="71" t="s">
        <v>341</v>
      </c>
      <c r="E456" s="7"/>
      <c r="F456" s="7"/>
      <c r="G456" s="72">
        <f>SUMIF(L114:L117, "", K114:K117)</f>
        <v/>
      </c>
      <c r="H456" s="73"/>
      <c r="I456" s="73"/>
      <c r="J456" s="73"/>
      <c r="K456" s="73"/>
    </row>
    <row r="457" spans="4:11">
      <c r="D457" s="71" t="s">
        <v>342</v>
      </c>
      <c r="E457" s="7"/>
      <c r="F457" s="7"/>
      <c r="G457" s="72">
        <f>SUMIF(L124:L127, "", K124:K127)</f>
        <v/>
      </c>
      <c r="H457" s="73"/>
      <c r="I457" s="73"/>
      <c r="J457" s="73"/>
      <c r="K457" s="73"/>
    </row>
    <row r="458" spans="4:11">
      <c r="D458" s="71" t="s">
        <v>343</v>
      </c>
      <c r="E458" s="7"/>
      <c r="F458" s="7"/>
      <c r="G458" s="72">
        <f>SUMIF(L136:L171, "", K136:K171)</f>
        <v/>
      </c>
      <c r="H458" s="73"/>
      <c r="I458" s="73"/>
      <c r="J458" s="73"/>
      <c r="K458" s="73"/>
    </row>
    <row r="459" spans="4:11">
      <c r="D459" s="67" t="s">
        <v>344</v>
      </c>
      <c r="E459" s="68"/>
      <c r="F459" s="68"/>
      <c r="G459" s="69">
        <f>SUMIF(L184:L243, "", K184:K243)</f>
        <v/>
      </c>
      <c r="H459" s="70"/>
      <c r="I459" s="70"/>
      <c r="J459" s="70"/>
      <c r="K459" s="70"/>
    </row>
    <row r="460" spans="4:11">
      <c r="D460" s="71" t="s">
        <v>345</v>
      </c>
      <c r="E460" s="7"/>
      <c r="F460" s="7"/>
      <c r="G460" s="72">
        <f>SUMIF(L184:L184, "", K184:K184)</f>
        <v/>
      </c>
      <c r="H460" s="73"/>
      <c r="I460" s="73"/>
      <c r="J460" s="73"/>
      <c r="K460" s="73"/>
    </row>
    <row r="461" spans="4:11">
      <c r="D461" s="71" t="s">
        <v>346</v>
      </c>
      <c r="E461" s="7"/>
      <c r="F461" s="7"/>
      <c r="G461" s="72">
        <f>SUMIF(L194:L194, "", K194:K194)</f>
        <v/>
      </c>
      <c r="H461" s="73"/>
      <c r="I461" s="73"/>
      <c r="J461" s="73"/>
      <c r="K461" s="73"/>
    </row>
    <row r="462" spans="4:11">
      <c r="D462" s="71" t="s">
        <v>347</v>
      </c>
      <c r="E462" s="7"/>
      <c r="F462" s="7"/>
      <c r="G462" s="72">
        <f>SUMIF(L207:L211, "", K207:K211)</f>
        <v/>
      </c>
      <c r="H462" s="73"/>
      <c r="I462" s="73"/>
      <c r="J462" s="73"/>
      <c r="K462" s="73"/>
    </row>
    <row r="463" spans="4:11">
      <c r="D463" s="71" t="s">
        <v>348</v>
      </c>
      <c r="E463" s="7"/>
      <c r="F463" s="7"/>
      <c r="G463" s="72">
        <f>SUMIF(L221:L243, "", K221:K243)</f>
        <v/>
      </c>
      <c r="H463" s="73"/>
      <c r="I463" s="73"/>
      <c r="J463" s="73"/>
      <c r="K463" s="73"/>
    </row>
    <row r="464" spans="4:11">
      <c r="D464" s="67" t="s">
        <v>349</v>
      </c>
      <c r="E464" s="68"/>
      <c r="F464" s="68"/>
      <c r="G464" s="69">
        <f>SUMIF(L257:L402, "", K257:K402)</f>
        <v/>
      </c>
      <c r="H464" s="70"/>
      <c r="I464" s="70"/>
      <c r="J464" s="70"/>
      <c r="K464" s="70"/>
    </row>
    <row r="465" spans="1:11">
      <c r="D465" s="71" t="s">
        <v>350</v>
      </c>
      <c r="E465" s="7"/>
      <c r="F465" s="7"/>
      <c r="G465" s="72">
        <f>SUMIF(L257:L263, "", K257:K263)</f>
        <v/>
      </c>
      <c r="H465" s="73"/>
      <c r="I465" s="73"/>
      <c r="J465" s="73"/>
      <c r="K465" s="73"/>
    </row>
    <row r="466" spans="1:11">
      <c r="D466" s="71" t="s">
        <v>351</v>
      </c>
      <c r="E466" s="7"/>
      <c r="F466" s="7"/>
      <c r="G466" s="72">
        <f>SUMIF(L273:L320, "", K273:K320)</f>
        <v/>
      </c>
      <c r="H466" s="73"/>
      <c r="I466" s="73"/>
      <c r="J466" s="73"/>
      <c r="K466" s="73"/>
    </row>
    <row r="467" spans="1:11">
      <c r="D467" s="71" t="s">
        <v>352</v>
      </c>
      <c r="E467" s="7"/>
      <c r="F467" s="7"/>
      <c r="G467" s="72">
        <f>SUMIF(L332:L353, "", K332:K353)</f>
        <v/>
      </c>
      <c r="H467" s="73"/>
      <c r="I467" s="73"/>
      <c r="J467" s="73"/>
      <c r="K467" s="73"/>
    </row>
    <row r="468" spans="1:11">
      <c r="D468" s="71" t="s">
        <v>353</v>
      </c>
      <c r="E468" s="7"/>
      <c r="F468" s="7"/>
      <c r="G468" s="72">
        <f>SUMIF(L362:L379, "", K362:K379)</f>
        <v/>
      </c>
      <c r="H468" s="73"/>
      <c r="I468" s="73"/>
      <c r="J468" s="73"/>
      <c r="K468" s="73"/>
    </row>
    <row r="469" spans="1:11">
      <c r="D469" s="71" t="s">
        <v>354</v>
      </c>
      <c r="E469" s="7"/>
      <c r="F469" s="7"/>
      <c r="G469" s="72">
        <f>SUMIF(L389:L402, "", K389:K402)</f>
        <v/>
      </c>
      <c r="H469" s="73"/>
      <c r="I469" s="73"/>
      <c r="J469" s="73"/>
      <c r="K469" s="73"/>
    </row>
    <row r="470" spans="1:11">
      <c r="D470" s="67" t="s">
        <v>355</v>
      </c>
      <c r="E470" s="68"/>
      <c r="F470" s="68"/>
      <c r="G470" s="69">
        <f>SUMIF(L410:L422, "", K410:K422)</f>
        <v/>
      </c>
      <c r="H470" s="70"/>
      <c r="I470" s="70"/>
      <c r="J470" s="70"/>
      <c r="K470" s="70"/>
    </row>
    <row r="471" spans="1:11">
      <c r="D471" s="67" t="s">
        <v>356</v>
      </c>
      <c r="E471" s="68"/>
      <c r="F471" s="68"/>
      <c r="G471" s="69">
        <f>SUMIF(L426:L435, "", K426:K435)</f>
        <v/>
      </c>
      <c r="H471" s="70"/>
      <c r="I471" s="70"/>
      <c r="J471" s="70"/>
      <c r="K471" s="70"/>
    </row>
    <row r="472" spans="1:11">
      <c r="D472" s="74" t="s">
        <v>357</v>
      </c>
      <c r="E472" s="75"/>
      <c r="F472" s="75"/>
      <c r="G472" s="76"/>
      <c r="H472" s="76"/>
      <c r="I472" s="76"/>
      <c r="J472" s="76"/>
      <c r="K472" s="77"/>
    </row>
    <row r="473" spans="1:11">
      <c r="D473" s="78"/>
      <c r="E473" s="3"/>
      <c r="F473" s="3"/>
      <c r="G473" s="3"/>
      <c r="H473" s="3"/>
      <c r="I473" s="3"/>
      <c r="J473" s="3"/>
      <c r="K473" s="79"/>
    </row>
    <row r="474" spans="1:11">
      <c r="A474" s="80"/>
      <c r="D474" s="81" t="s">
        <v>327</v>
      </c>
      <c r="E474" s="7"/>
      <c r="F474" s="7"/>
      <c r="G474" s="82">
        <f>SUMIF(L5:L444, IF(L4="","",L4), K5:K444)</f>
        <v/>
      </c>
      <c r="H474" s="83"/>
      <c r="I474" s="83"/>
      <c r="J474" s="83"/>
      <c r="K474" s="84"/>
    </row>
    <row r="475" spans="1:11">
      <c r="A475" s="80"/>
      <c r="D475" s="81" t="s">
        <v>328</v>
      </c>
      <c r="E475" s="7"/>
      <c r="F475" s="7"/>
      <c r="G475" s="82">
        <f>ROUND(SUMIF(L5:L444, IF(L4="","",L4), K5:K444) * 0.2, 2)</f>
        <v/>
      </c>
      <c r="H475" s="83"/>
      <c r="I475" s="83"/>
      <c r="J475" s="83"/>
      <c r="K475" s="84"/>
    </row>
    <row r="476" spans="1:11">
      <c r="D476" s="85" t="s">
        <v>329</v>
      </c>
      <c r="E476" s="86"/>
      <c r="F476" s="86"/>
      <c r="G476" s="87">
        <f>SUM(G474:G475)</f>
        <v/>
      </c>
      <c r="H476" s="88"/>
      <c r="I476" s="88"/>
      <c r="J476" s="88"/>
      <c r="K476" s="89"/>
    </row>
    <row r="477" spans="1:11">
      <c r="D477" s="68"/>
      <c r="E477" s="7"/>
      <c r="F477" s="7"/>
      <c r="G477" s="7"/>
      <c r="H477" s="7"/>
      <c r="I477" s="7"/>
      <c r="J477" s="7"/>
      <c r="K477" s="7"/>
    </row>
    <row r="478" spans="1:11">
      <c r="D478" s="90" t="s">
        <v>358</v>
      </c>
      <c r="E478" s="90"/>
      <c r="F478" s="90"/>
      <c r="G478" s="90"/>
      <c r="H478" s="90"/>
      <c r="I478" s="90"/>
      <c r="J478" s="90"/>
      <c r="K478" s="90"/>
    </row>
    <row r="479" spans="1:11">
      <c r="D479" s="91">
        <f>IF('Paramètres'!AA2&lt;&gt;"",'Paramètres'!AA2,"")</f>
        <v/>
      </c>
      <c r="E479" s="91"/>
      <c r="F479" s="91"/>
      <c r="G479" s="91"/>
      <c r="H479" s="91"/>
      <c r="I479" s="91"/>
      <c r="J479" s="91"/>
      <c r="K479" s="91"/>
    </row>
    <row r="480" spans="1:11">
      <c r="D480" s="91"/>
      <c r="E480" s="91"/>
      <c r="F480" s="91"/>
      <c r="G480" s="91"/>
      <c r="H480" s="91"/>
      <c r="I480" s="91"/>
      <c r="J480" s="91"/>
      <c r="K480" s="91"/>
    </row>
  </sheetData>
  <sheetProtection password="E95E" sheet="1" objects="1" selectLockedCells="1"/>
  <mergeCells count="213">
    <mergeCell ref="D3:F3"/>
    <mergeCell ref="D4:F4"/>
    <mergeCell ref="D11:F11"/>
    <mergeCell ref="D12:F12"/>
    <mergeCell ref="D13:F13"/>
    <mergeCell ref="D14:F14"/>
    <mergeCell ref="D16:F16"/>
    <mergeCell ref="D18:F18"/>
    <mergeCell ref="D21:F21"/>
    <mergeCell ref="D23:F23"/>
    <mergeCell ref="D27:F27"/>
    <mergeCell ref="D30:F30"/>
    <mergeCell ref="D32:F32"/>
    <mergeCell ref="D36:F36"/>
    <mergeCell ref="D44:F44"/>
    <mergeCell ref="D53:F53"/>
    <mergeCell ref="D57:F57"/>
    <mergeCell ref="D60:F60"/>
    <mergeCell ref="D65:F65"/>
    <mergeCell ref="D67:F67"/>
    <mergeCell ref="D69:F69"/>
    <mergeCell ref="D73:F73"/>
    <mergeCell ref="D79:F79"/>
    <mergeCell ref="D81:F81"/>
    <mergeCell ref="D85:F85"/>
    <mergeCell ref="D87:F87"/>
    <mergeCell ref="D89:F89"/>
    <mergeCell ref="D91:F91"/>
    <mergeCell ref="D93:F93"/>
    <mergeCell ref="D96:F96"/>
    <mergeCell ref="D99:F99"/>
    <mergeCell ref="D102:F102"/>
    <mergeCell ref="D105:F105"/>
    <mergeCell ref="D110:F110"/>
    <mergeCell ref="D114:F114"/>
    <mergeCell ref="D117:F117"/>
    <mergeCell ref="D122:F122"/>
    <mergeCell ref="D124:F124"/>
    <mergeCell ref="D127:F127"/>
    <mergeCell ref="D130:F130"/>
    <mergeCell ref="D131:F131"/>
    <mergeCell ref="D136:F136"/>
    <mergeCell ref="D138:F138"/>
    <mergeCell ref="D141:F141"/>
    <mergeCell ref="D145:F145"/>
    <mergeCell ref="D150:F150"/>
    <mergeCell ref="D156:F156"/>
    <mergeCell ref="D161:F161"/>
    <mergeCell ref="D164:F164"/>
    <mergeCell ref="D167:F167"/>
    <mergeCell ref="D169:F169"/>
    <mergeCell ref="D171:F171"/>
    <mergeCell ref="D176:F176"/>
    <mergeCell ref="D179:F179"/>
    <mergeCell ref="D184:F184"/>
    <mergeCell ref="D189:F189"/>
    <mergeCell ref="D190:F190"/>
    <mergeCell ref="D194:F194"/>
    <mergeCell ref="D199:F199"/>
    <mergeCell ref="D203:F203"/>
    <mergeCell ref="D207:F207"/>
    <mergeCell ref="D209:F209"/>
    <mergeCell ref="D211:F211"/>
    <mergeCell ref="D215:F215"/>
    <mergeCell ref="D219:F219"/>
    <mergeCell ref="D221:F221"/>
    <mergeCell ref="D224:F224"/>
    <mergeCell ref="D227:F227"/>
    <mergeCell ref="D230:F230"/>
    <mergeCell ref="D233:F233"/>
    <mergeCell ref="D236:F236"/>
    <mergeCell ref="D240:F240"/>
    <mergeCell ref="D243:F243"/>
    <mergeCell ref="D248:F248"/>
    <mergeCell ref="D250:F250"/>
    <mergeCell ref="D252:F252"/>
    <mergeCell ref="D257:F257"/>
    <mergeCell ref="D260:F260"/>
    <mergeCell ref="D263:F263"/>
    <mergeCell ref="D268:F268"/>
    <mergeCell ref="D270:F270"/>
    <mergeCell ref="D273:F273"/>
    <mergeCell ref="D278:F278"/>
    <mergeCell ref="D282:F282"/>
    <mergeCell ref="D288:F288"/>
    <mergeCell ref="D289:F289"/>
    <mergeCell ref="D293:F293"/>
    <mergeCell ref="D299:F299"/>
    <mergeCell ref="D300:F300"/>
    <mergeCell ref="D304:F304"/>
    <mergeCell ref="D309:F309"/>
    <mergeCell ref="D313:F313"/>
    <mergeCell ref="D314:F314"/>
    <mergeCell ref="D317:F317"/>
    <mergeCell ref="D320:F320"/>
    <mergeCell ref="D327:F327"/>
    <mergeCell ref="D330:F330"/>
    <mergeCell ref="D332:F332"/>
    <mergeCell ref="D334:F334"/>
    <mergeCell ref="D336:F336"/>
    <mergeCell ref="D339:F339"/>
    <mergeCell ref="D340:F340"/>
    <mergeCell ref="D342:F342"/>
    <mergeCell ref="D345:F345"/>
    <mergeCell ref="D349:F349"/>
    <mergeCell ref="D351:F351"/>
    <mergeCell ref="D353:F353"/>
    <mergeCell ref="D357:F357"/>
    <mergeCell ref="D359:F359"/>
    <mergeCell ref="D362:F362"/>
    <mergeCell ref="D364:F364"/>
    <mergeCell ref="D367:F367"/>
    <mergeCell ref="D371:F371"/>
    <mergeCell ref="D374:F374"/>
    <mergeCell ref="D375:F375"/>
    <mergeCell ref="D377:F377"/>
    <mergeCell ref="D379:F379"/>
    <mergeCell ref="D383:F383"/>
    <mergeCell ref="D386:F386"/>
    <mergeCell ref="D389:F389"/>
    <mergeCell ref="D391:F391"/>
    <mergeCell ref="D393:F393"/>
    <mergeCell ref="D395:F395"/>
    <mergeCell ref="D397:F397"/>
    <mergeCell ref="D401:F401"/>
    <mergeCell ref="D402:F402"/>
    <mergeCell ref="D409:F409"/>
    <mergeCell ref="D410:F410"/>
    <mergeCell ref="D413:F413"/>
    <mergeCell ref="D416:F416"/>
    <mergeCell ref="D419:F419"/>
    <mergeCell ref="D422:F422"/>
    <mergeCell ref="D425:F425"/>
    <mergeCell ref="D426:F426"/>
    <mergeCell ref="D428:F428"/>
    <mergeCell ref="D431:F431"/>
    <mergeCell ref="D433:F433"/>
    <mergeCell ref="D435:F435"/>
    <mergeCell ref="D438:F438"/>
    <mergeCell ref="G439:K439"/>
    <mergeCell ref="D439:F439"/>
    <mergeCell ref="G440:K440"/>
    <mergeCell ref="D440:F440"/>
    <mergeCell ref="G441:K441"/>
    <mergeCell ref="D441:F441"/>
    <mergeCell ref="G442:K442"/>
    <mergeCell ref="D442:F442"/>
    <mergeCell ref="G443:K443"/>
    <mergeCell ref="D443:F443"/>
    <mergeCell ref="D444:K444"/>
    <mergeCell ref="D446:K446"/>
    <mergeCell ref="G447:K447"/>
    <mergeCell ref="D447:F447"/>
    <mergeCell ref="G448:K448"/>
    <mergeCell ref="D448:F448"/>
    <mergeCell ref="G449:K449"/>
    <mergeCell ref="D449:F449"/>
    <mergeCell ref="G450:K450"/>
    <mergeCell ref="D450:F450"/>
    <mergeCell ref="G451:K451"/>
    <mergeCell ref="D451:F451"/>
    <mergeCell ref="G452:K452"/>
    <mergeCell ref="D452:F452"/>
    <mergeCell ref="G453:K453"/>
    <mergeCell ref="D453:F453"/>
    <mergeCell ref="G454:K454"/>
    <mergeCell ref="D454:F454"/>
    <mergeCell ref="G455:K455"/>
    <mergeCell ref="D455:F455"/>
    <mergeCell ref="G456:K456"/>
    <mergeCell ref="D456:F456"/>
    <mergeCell ref="G457:K457"/>
    <mergeCell ref="D457:F457"/>
    <mergeCell ref="G458:K458"/>
    <mergeCell ref="D458:F458"/>
    <mergeCell ref="G459:K459"/>
    <mergeCell ref="D459:F459"/>
    <mergeCell ref="G460:K460"/>
    <mergeCell ref="D460:F460"/>
    <mergeCell ref="G461:K461"/>
    <mergeCell ref="D461:F461"/>
    <mergeCell ref="G462:K462"/>
    <mergeCell ref="D462:F462"/>
    <mergeCell ref="G463:K463"/>
    <mergeCell ref="D463:F463"/>
    <mergeCell ref="G464:K464"/>
    <mergeCell ref="D464:F464"/>
    <mergeCell ref="G465:K465"/>
    <mergeCell ref="D465:F465"/>
    <mergeCell ref="G466:K466"/>
    <mergeCell ref="D466:F466"/>
    <mergeCell ref="G467:K467"/>
    <mergeCell ref="D467:F467"/>
    <mergeCell ref="G468:K468"/>
    <mergeCell ref="D468:F468"/>
    <mergeCell ref="G469:K469"/>
    <mergeCell ref="D469:F469"/>
    <mergeCell ref="G470:K470"/>
    <mergeCell ref="D470:F470"/>
    <mergeCell ref="G471:K471"/>
    <mergeCell ref="D471:F471"/>
    <mergeCell ref="D472:F472"/>
    <mergeCell ref="D473:K473"/>
    <mergeCell ref="D474:F474"/>
    <mergeCell ref="G474:K474"/>
    <mergeCell ref="D475:F475"/>
    <mergeCell ref="G475:K475"/>
    <mergeCell ref="D476:F476"/>
    <mergeCell ref="G476:K476"/>
    <mergeCell ref="D477:K477"/>
    <mergeCell ref="D478:K478"/>
    <mergeCell ref="D479:K479"/>
    <mergeCell ref="D480:K480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&amp;L11910 - Création de bureaux de consultations médicales
57 avenue de Neuchâtel  - 25300 PONTARLIER&amp;RDPGF - Lot n°5 CHAUFFAGE - VENTILATION - SANITAIRE 
DCE - Edition du 25/02/2026</oddHeader>
    <oddFooter>&amp;LBET BELLUCCI&amp;CEdition du 25/02/2026&amp;RPage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5" t="s">
        <v>359</v>
      </c>
      <c r="AA1" s="7">
        <f>IF('DPGF'!G476&lt;&gt;"",'DPGF'!G476,"0")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2" t="s">
        <v>360</v>
      </c>
      <c r="B3" s="93" t="s">
        <v>361</v>
      </c>
      <c r="C3" s="94" t="s">
        <v>386</v>
      </c>
      <c r="D3" s="94"/>
      <c r="E3" s="94"/>
      <c r="F3" s="94"/>
      <c r="G3" s="94"/>
      <c r="H3" s="94"/>
      <c r="I3" s="94"/>
      <c r="J3" s="9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2" t="s">
        <v>362</v>
      </c>
      <c r="B5" s="93" t="s">
        <v>363</v>
      </c>
      <c r="C5" s="94" t="s">
        <v>387</v>
      </c>
      <c r="D5" s="94"/>
      <c r="E5" s="94"/>
      <c r="F5" s="94"/>
      <c r="G5" s="94"/>
      <c r="H5" s="94"/>
      <c r="I5" s="94"/>
      <c r="J5" s="9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2" t="s">
        <v>372</v>
      </c>
      <c r="B7" s="93" t="s">
        <v>373</v>
      </c>
      <c r="C7" s="94">
        <v>11910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2" t="s">
        <v>374</v>
      </c>
      <c r="B9" s="93" t="s">
        <v>375</v>
      </c>
      <c r="C9" s="94" t="s">
        <v>40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2" t="s">
        <v>364</v>
      </c>
      <c r="B11" s="93" t="s">
        <v>365</v>
      </c>
      <c r="C11" s="94" t="s">
        <v>41</v>
      </c>
      <c r="D11" s="94"/>
      <c r="E11" s="94"/>
      <c r="F11" s="94"/>
      <c r="G11" s="94"/>
      <c r="H11" s="94"/>
      <c r="I11" s="94"/>
      <c r="J11" s="9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2" t="s">
        <v>376</v>
      </c>
      <c r="B13" s="93" t="s">
        <v>377</v>
      </c>
      <c r="C13" s="94" t="s">
        <v>388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2" t="s">
        <v>378</v>
      </c>
      <c r="B15" s="93" t="s">
        <v>379</v>
      </c>
      <c r="C15" s="94" t="s">
        <v>389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2" t="s">
        <v>380</v>
      </c>
      <c r="B17" s="93" t="s">
        <v>381</v>
      </c>
      <c r="C17" s="94">
        <v>0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5">
        <v>0.2</v>
      </c>
      <c r="E19" s="96" t="s">
        <v>382</v>
      </c>
      <c r="AA19" s="7">
        <f>INT((AA5-AA18*100)/10)</f>
        <v/>
      </c>
    </row>
    <row r="20" spans="1:27" ht="12.75" customHeight="1">
      <c r="C20" s="97">
        <v>0.055</v>
      </c>
      <c r="E20" s="96" t="s">
        <v>383</v>
      </c>
      <c r="AA20" s="7">
        <f>AA5-AA18*100-AA19*10</f>
        <v/>
      </c>
    </row>
    <row r="21" spans="1:27" ht="12.75" customHeight="1">
      <c r="C21" s="97">
        <v>0</v>
      </c>
      <c r="E21" s="96" t="s">
        <v>384</v>
      </c>
      <c r="AA21" s="7">
        <f>INT(AA6/10)</f>
        <v/>
      </c>
    </row>
    <row r="22" spans="1:27" ht="12.75" customHeight="1">
      <c r="C22" s="98">
        <v>0</v>
      </c>
      <c r="E22" s="96" t="s">
        <v>385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2" t="s">
        <v>366</v>
      </c>
      <c r="B24" s="93" t="s">
        <v>367</v>
      </c>
      <c r="C24" s="94" t="s">
        <v>390</v>
      </c>
      <c r="D24" s="94"/>
      <c r="E24" s="94"/>
      <c r="F24" s="94"/>
      <c r="G24" s="94"/>
      <c r="H24" s="94"/>
      <c r="I24" s="94"/>
      <c r="J24" s="9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2" t="s">
        <v>368</v>
      </c>
      <c r="B26" s="93" t="s">
        <v>369</v>
      </c>
      <c r="C26" s="94" t="s">
        <v>391</v>
      </c>
      <c r="D26" s="94"/>
      <c r="E26" s="94"/>
      <c r="F26" s="94"/>
      <c r="G26" s="94"/>
      <c r="H26" s="94"/>
      <c r="I26" s="94"/>
      <c r="J26" s="9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2" t="s">
        <v>370</v>
      </c>
      <c r="B28" s="93" t="s">
        <v>371</v>
      </c>
      <c r="C28" s="94"/>
      <c r="D28" s="94"/>
      <c r="E28" s="94"/>
      <c r="F28" s="94"/>
      <c r="G28" s="94"/>
      <c r="H28" s="94"/>
      <c r="I28" s="94"/>
      <c r="J28" s="9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392</v>
      </c>
      <c r="B1" s="7" t="s">
        <v>393</v>
      </c>
    </row>
    <row r="2" spans="1:3">
      <c r="A2" s="7" t="s">
        <v>394</v>
      </c>
      <c r="B2" s="7" t="s">
        <v>386</v>
      </c>
    </row>
    <row r="3" spans="1:3">
      <c r="A3" s="7" t="s">
        <v>395</v>
      </c>
      <c r="B3" s="7">
        <v>1</v>
      </c>
    </row>
    <row r="4" spans="1:3">
      <c r="A4" s="7" t="s">
        <v>396</v>
      </c>
      <c r="B4" s="7">
        <v>0</v>
      </c>
    </row>
    <row r="5" spans="1:3">
      <c r="A5" s="7" t="s">
        <v>397</v>
      </c>
      <c r="B5" s="7">
        <v>0</v>
      </c>
    </row>
    <row r="6" spans="1:3">
      <c r="A6" s="7" t="s">
        <v>398</v>
      </c>
      <c r="B6" s="7">
        <v>1</v>
      </c>
    </row>
    <row r="7" spans="1:3">
      <c r="A7" s="7" t="s">
        <v>399</v>
      </c>
      <c r="B7" s="7">
        <v>1</v>
      </c>
    </row>
    <row r="8" spans="1:3">
      <c r="A8" s="7" t="s">
        <v>400</v>
      </c>
      <c r="B8" s="7">
        <v>0</v>
      </c>
    </row>
    <row r="9" spans="1:3">
      <c r="A9" s="7" t="s">
        <v>401</v>
      </c>
      <c r="B9" s="7">
        <v>0</v>
      </c>
    </row>
    <row r="10" spans="1:3">
      <c r="A10" s="7" t="s">
        <v>402</v>
      </c>
      <c r="C10" s="7" t="s">
        <v>403</v>
      </c>
    </row>
    <row r="11" spans="1:3">
      <c r="A11" s="7" t="s">
        <v>404</v>
      </c>
      <c r="B11" s="7">
        <v>0</v>
      </c>
    </row>
    <row r="12" spans="1:3">
      <c r="A12" s="7" t="s">
        <v>405</v>
      </c>
      <c r="B12" s="7" t="s">
        <v>406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9" t="s">
        <v>407</v>
      </c>
      <c r="C2" s="99"/>
      <c r="D2" s="99"/>
      <c r="E2" s="99"/>
      <c r="F2" s="99"/>
      <c r="G2" s="99"/>
      <c r="H2" s="99"/>
      <c r="I2" s="99"/>
      <c r="J2" s="99"/>
    </row>
    <row r="4" spans="1:10" ht="12.75" customHeight="1">
      <c r="A4" s="92" t="s">
        <v>360</v>
      </c>
      <c r="B4" s="93" t="s">
        <v>408</v>
      </c>
      <c r="C4" s="100"/>
      <c r="D4" s="100"/>
      <c r="E4" s="100"/>
      <c r="F4" s="100"/>
      <c r="G4" s="100"/>
      <c r="H4" s="100"/>
      <c r="I4" s="100"/>
      <c r="J4" s="100"/>
    </row>
    <row r="6" spans="1:10" ht="12.75" customHeight="1">
      <c r="A6" s="92" t="s">
        <v>362</v>
      </c>
      <c r="B6" s="93" t="s">
        <v>409</v>
      </c>
      <c r="C6" s="100"/>
      <c r="D6" s="100"/>
      <c r="E6" s="100"/>
      <c r="F6" s="100"/>
      <c r="G6" s="100"/>
      <c r="H6" s="100"/>
      <c r="I6" s="100"/>
      <c r="J6" s="100"/>
    </row>
    <row r="8" spans="1:10" ht="12.75" customHeight="1">
      <c r="A8" s="92" t="s">
        <v>372</v>
      </c>
      <c r="B8" s="93" t="s">
        <v>410</v>
      </c>
      <c r="C8" s="100"/>
      <c r="D8" s="100"/>
      <c r="E8" s="100"/>
      <c r="F8" s="100"/>
      <c r="G8" s="100"/>
      <c r="H8" s="100"/>
      <c r="I8" s="100"/>
      <c r="J8" s="100"/>
    </row>
    <row r="10" spans="1:10" ht="12.75" customHeight="1">
      <c r="A10" s="92" t="s">
        <v>374</v>
      </c>
      <c r="B10" s="93" t="s">
        <v>411</v>
      </c>
      <c r="C10" s="101"/>
      <c r="D10" s="101"/>
      <c r="E10" s="101"/>
      <c r="F10" s="101"/>
      <c r="G10" s="101"/>
      <c r="H10" s="101"/>
      <c r="I10" s="101"/>
      <c r="J10" s="101"/>
    </row>
    <row r="12" spans="1:10" ht="12.75" customHeight="1">
      <c r="A12" s="92" t="s">
        <v>364</v>
      </c>
      <c r="B12" s="93" t="s">
        <v>412</v>
      </c>
      <c r="C12" s="100"/>
      <c r="D12" s="100"/>
      <c r="E12" s="100"/>
      <c r="F12" s="100"/>
      <c r="G12" s="100"/>
      <c r="H12" s="100"/>
      <c r="I12" s="100"/>
      <c r="J12" s="100"/>
    </row>
    <row r="14" spans="1:10" ht="12.75" customHeight="1">
      <c r="A14" s="92" t="s">
        <v>376</v>
      </c>
      <c r="B14" s="93" t="s">
        <v>413</v>
      </c>
      <c r="C14" s="100"/>
      <c r="D14" s="100"/>
      <c r="E14" s="100"/>
      <c r="F14" s="100"/>
      <c r="G14" s="100"/>
      <c r="H14" s="100"/>
      <c r="I14" s="100"/>
      <c r="J14" s="100"/>
    </row>
    <row r="16" spans="1:10" ht="12.75" customHeight="1">
      <c r="A16" s="92" t="s">
        <v>378</v>
      </c>
      <c r="B16" s="93" t="s">
        <v>414</v>
      </c>
      <c r="C16" s="100"/>
      <c r="D16" s="100"/>
      <c r="E16" s="100"/>
      <c r="F16" s="100"/>
      <c r="G16" s="100"/>
      <c r="H16" s="100"/>
      <c r="I16" s="100"/>
      <c r="J16" s="100"/>
    </row>
    <row r="18" spans="1:10" ht="12.75" customHeight="1">
      <c r="A18" s="92" t="s">
        <v>380</v>
      </c>
      <c r="B18" s="93" t="s">
        <v>415</v>
      </c>
      <c r="C18" s="102"/>
      <c r="D18" s="102"/>
      <c r="E18" s="102"/>
      <c r="F18" s="102"/>
      <c r="G18" s="102"/>
      <c r="H18" s="102"/>
      <c r="I18" s="102"/>
      <c r="J18" s="102"/>
    </row>
    <row r="20" spans="1:10" ht="12.75" customHeight="1">
      <c r="A20" s="92" t="s">
        <v>416</v>
      </c>
      <c r="B20" s="93" t="s">
        <v>417</v>
      </c>
      <c r="C20" s="102"/>
      <c r="D20" s="102"/>
      <c r="E20" s="102"/>
      <c r="F20" s="102"/>
      <c r="G20" s="102"/>
      <c r="H20" s="102"/>
      <c r="I20" s="102"/>
      <c r="J20" s="102"/>
    </row>
    <row r="22" spans="1:10" ht="12.75" customHeight="1">
      <c r="A22" s="92" t="s">
        <v>366</v>
      </c>
      <c r="B22" s="93" t="s">
        <v>418</v>
      </c>
      <c r="C22" s="102"/>
      <c r="D22" s="102"/>
      <c r="E22" s="102"/>
      <c r="F22" s="102"/>
      <c r="G22" s="102"/>
      <c r="H22" s="102"/>
      <c r="I22" s="102"/>
      <c r="J22" s="102"/>
    </row>
    <row r="24" spans="1:10" ht="12.75" customHeight="1">
      <c r="A24" s="92" t="s">
        <v>368</v>
      </c>
      <c r="B24" s="93" t="s">
        <v>419</v>
      </c>
      <c r="C24" s="100"/>
      <c r="D24" s="100"/>
      <c r="E24" s="100"/>
      <c r="F24" s="100"/>
      <c r="G24" s="100"/>
      <c r="H24" s="100"/>
      <c r="I24" s="100"/>
      <c r="J24" s="100"/>
    </row>
    <row r="28" spans="1:10" ht="60" customHeight="1">
      <c r="A28" s="92" t="s">
        <v>370</v>
      </c>
      <c r="B28" s="93" t="s">
        <v>420</v>
      </c>
      <c r="C28" s="100"/>
      <c r="D28" s="100"/>
      <c r="E28" s="100"/>
      <c r="F28" s="100"/>
      <c r="G28" s="100"/>
      <c r="H28" s="100"/>
      <c r="I28" s="100"/>
      <c r="J28" s="10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3" t="s">
        <v>421</v>
      </c>
      <c r="C2" s="103"/>
      <c r="D2" s="103"/>
      <c r="E2" s="103"/>
      <c r="F2" s="103"/>
    </row>
    <row r="4" spans="2:6" ht="12.75" customHeight="1">
      <c r="B4" s="104" t="s">
        <v>422</v>
      </c>
      <c r="C4" s="104" t="s">
        <v>423</v>
      </c>
      <c r="D4" s="104" t="s">
        <v>424</v>
      </c>
      <c r="E4" s="104" t="s">
        <v>425</v>
      </c>
      <c r="F4" s="104" t="s">
        <v>426</v>
      </c>
    </row>
    <row r="6" spans="2:6" ht="12.75" customHeight="1">
      <c r="B6" s="105"/>
      <c r="C6" s="106"/>
      <c r="D6" s="107"/>
      <c r="E6" s="108"/>
      <c r="F6" s="109">
        <f>IF(AND(E6= "",D6= ""), "", ROUND(ROUND(E6, 2) * ROUND(D6, 3), 2))</f>
        <v/>
      </c>
    </row>
    <row r="8" spans="2:6" ht="12.75" customHeight="1">
      <c r="B8" s="105"/>
      <c r="C8" s="106"/>
      <c r="D8" s="107"/>
      <c r="E8" s="108"/>
      <c r="F8" s="109">
        <f>IF(AND(E8= "",D8= ""), "", ROUND(ROUND(E8, 2) * ROUND(D8, 3), 2))</f>
        <v/>
      </c>
    </row>
    <row r="10" spans="2:6" ht="12.75" customHeight="1">
      <c r="B10" s="105"/>
      <c r="C10" s="106"/>
      <c r="D10" s="107"/>
      <c r="E10" s="108"/>
      <c r="F10" s="109">
        <f>IF(AND(E10= "",D10= ""), "", ROUND(ROUND(E10, 2) * ROUND(D10, 3), 2))</f>
        <v/>
      </c>
    </row>
    <row r="12" spans="2:6" ht="12.75" customHeight="1">
      <c r="B12" s="105"/>
      <c r="C12" s="106"/>
      <c r="D12" s="107"/>
      <c r="E12" s="108"/>
      <c r="F12" s="109">
        <f>IF(AND(E12= "",D12= ""), "", ROUND(ROUND(E12, 2) * ROUND(D12, 3), 2))</f>
        <v/>
      </c>
    </row>
    <row r="14" spans="2:6" ht="12.75" customHeight="1">
      <c r="B14" s="105"/>
      <c r="C14" s="106"/>
      <c r="D14" s="107"/>
      <c r="E14" s="108"/>
      <c r="F14" s="109">
        <f>IF(AND(E14= "",D14= ""), "", ROUND(ROUND(E14, 2) * ROUND(D14, 3), 2))</f>
        <v/>
      </c>
    </row>
    <row r="16" spans="2:6" ht="12.75" customHeight="1">
      <c r="B16" s="105"/>
      <c r="C16" s="106"/>
      <c r="D16" s="107"/>
      <c r="E16" s="108"/>
      <c r="F16" s="109">
        <f>IF(AND(E16= "",D16= ""), "", ROUND(ROUND(E16, 2) * ROUND(D16, 3), 2))</f>
        <v/>
      </c>
    </row>
    <row r="18" spans="2:6" ht="12.75" customHeight="1">
      <c r="B18" s="105"/>
      <c r="C18" s="106"/>
      <c r="D18" s="107"/>
      <c r="E18" s="108"/>
      <c r="F18" s="109">
        <f>IF(AND(E18= "",D18= ""), "", ROUND(ROUND(E18, 2) * ROUND(D18, 3), 2))</f>
        <v/>
      </c>
    </row>
    <row r="20" spans="2:6" ht="12.75" customHeight="1">
      <c r="B20" s="105"/>
      <c r="C20" s="106"/>
      <c r="D20" s="107"/>
      <c r="E20" s="108"/>
      <c r="F20" s="109">
        <f>IF(AND(E20= "",D20= ""), "", ROUND(ROUND(E20, 2) * ROUND(D20, 3), 2))</f>
        <v/>
      </c>
    </row>
    <row r="22" spans="2:6" ht="12.75" customHeight="1">
      <c r="B22" s="105"/>
      <c r="C22" s="106"/>
      <c r="D22" s="107"/>
      <c r="E22" s="108"/>
      <c r="F22" s="109">
        <f>IF(AND(E22= "",D22= ""), "", ROUND(ROUND(E22, 2) * ROUND(D22, 3), 2))</f>
        <v/>
      </c>
    </row>
    <row r="24" spans="2:6" ht="12.75" customHeight="1">
      <c r="B24" s="105"/>
      <c r="C24" s="106"/>
      <c r="D24" s="107"/>
      <c r="E24" s="108"/>
      <c r="F24" s="109">
        <f>IF(AND(E24= "",D24= ""), "", ROUND(ROUND(E24, 2) * ROUND(D24, 3), 2))</f>
        <v/>
      </c>
    </row>
    <row r="26" spans="2:6" ht="12.75" customHeight="1">
      <c r="B26" s="105"/>
      <c r="C26" s="106"/>
      <c r="D26" s="107"/>
      <c r="E26" s="108"/>
      <c r="F26" s="109">
        <f>IF(AND(E26= "",D26= ""), "", ROUND(ROUND(E26, 2) * ROUND(D26, 3), 2))</f>
        <v/>
      </c>
    </row>
    <row r="28" spans="2:6" ht="12.75" customHeight="1">
      <c r="B28" s="105"/>
      <c r="C28" s="106"/>
      <c r="D28" s="107"/>
      <c r="E28" s="108"/>
      <c r="F28" s="109">
        <f>IF(AND(E28= "",D28= ""), "", ROUND(ROUND(E28, 2) * ROUND(D28, 3), 2))</f>
        <v/>
      </c>
    </row>
    <row r="30" spans="2:6" ht="12.75" customHeight="1">
      <c r="B30" s="105"/>
      <c r="C30" s="106"/>
      <c r="D30" s="107"/>
      <c r="E30" s="108"/>
      <c r="F30" s="109">
        <f>IF(AND(E30= "",D30= ""), "", ROUND(ROUND(E30, 2) * ROUND(D30, 3), 2))</f>
        <v/>
      </c>
    </row>
    <row r="32" spans="2:6" ht="12.75" customHeight="1">
      <c r="B32" s="105"/>
      <c r="C32" s="106"/>
      <c r="D32" s="107"/>
      <c r="E32" s="108"/>
      <c r="F32" s="109">
        <f>IF(AND(E32= "",D32= ""), "", ROUND(ROUND(E32, 2) * ROUND(D32, 3), 2))</f>
        <v/>
      </c>
    </row>
    <row r="34" spans="2:6" ht="12.75" customHeight="1">
      <c r="B34" s="105"/>
      <c r="C34" s="106"/>
      <c r="D34" s="107"/>
      <c r="E34" s="108"/>
      <c r="F34" s="109">
        <f>IF(AND(E34= "",D34= ""), "", ROUND(ROUND(E34, 2) * ROUND(D34, 3), 2))</f>
        <v/>
      </c>
    </row>
    <row r="36" spans="2:6" ht="12.75" customHeight="1">
      <c r="B36" s="105"/>
      <c r="C36" s="106"/>
      <c r="D36" s="107"/>
      <c r="E36" s="108"/>
      <c r="F36" s="109">
        <f>IF(AND(E36= "",D36= ""), "", ROUND(ROUND(E36, 2) * ROUND(D36, 3), 2))</f>
        <v/>
      </c>
    </row>
    <row r="38" spans="2:6" ht="12.75" customHeight="1">
      <c r="B38" s="105"/>
      <c r="C38" s="106"/>
      <c r="D38" s="107"/>
      <c r="E38" s="108"/>
      <c r="F38" s="109">
        <f>IF(AND(E38= "",D38= ""), "", ROUND(ROUND(E38, 2) * ROUND(D38, 3), 2))</f>
        <v/>
      </c>
    </row>
    <row r="40" spans="2:6" ht="12.75" customHeight="1">
      <c r="B40" s="105"/>
      <c r="C40" s="106"/>
      <c r="D40" s="107"/>
      <c r="E40" s="108"/>
      <c r="F40" s="109">
        <f>IF(AND(E40= "",D40= ""), "", ROUND(ROUND(E40, 2) * ROUND(D40, 3), 2))</f>
        <v/>
      </c>
    </row>
    <row r="42" spans="2:6" ht="12.75" customHeight="1">
      <c r="B42" s="105"/>
      <c r="C42" s="106"/>
      <c r="D42" s="107"/>
      <c r="E42" s="108"/>
      <c r="F42" s="109">
        <f>IF(AND(E42= "",D42= ""), "", ROUND(ROUND(E42, 2) * ROUND(D42, 3), 2))</f>
        <v/>
      </c>
    </row>
    <row r="44" spans="2:6" ht="12.75" customHeight="1">
      <c r="B44" s="105"/>
      <c r="C44" s="106"/>
      <c r="D44" s="107"/>
      <c r="E44" s="108"/>
      <c r="F44" s="109">
        <f>IF(AND(E44= "",D44= ""), "", ROUND(ROUND(E44, 2) * ROUND(D44, 3), 2))</f>
        <v/>
      </c>
    </row>
    <row r="46" spans="2:6" ht="12.75" customHeight="1">
      <c r="B46" s="105"/>
      <c r="C46" s="106"/>
      <c r="D46" s="107"/>
      <c r="E46" s="108"/>
      <c r="F46" s="109">
        <f>IF(AND(E46= "",D46= ""), "", ROUND(ROUND(E46, 2) * ROUND(D46, 3), 2))</f>
        <v/>
      </c>
    </row>
    <row r="48" spans="2:6" ht="12.75" customHeight="1">
      <c r="B48" s="105"/>
      <c r="C48" s="106"/>
      <c r="D48" s="107"/>
      <c r="E48" s="108"/>
      <c r="F48" s="109">
        <f>IF(AND(E48= "",D48= ""), "", ROUND(ROUND(E48, 2) * ROUND(D48, 3), 2))</f>
        <v/>
      </c>
    </row>
    <row r="50" spans="2:6" ht="12.75" customHeight="1">
      <c r="B50" s="105"/>
      <c r="C50" s="106"/>
      <c r="D50" s="107"/>
      <c r="E50" s="108"/>
      <c r="F50" s="109">
        <f>IF(AND(E50= "",D50= ""), "", ROUND(ROUND(E50, 2) * ROUND(D50, 3), 2))</f>
        <v/>
      </c>
    </row>
    <row r="52" spans="2:6" ht="12.75" customHeight="1">
      <c r="B52" s="105"/>
      <c r="C52" s="106"/>
      <c r="D52" s="107"/>
      <c r="E52" s="108"/>
      <c r="F52" s="109">
        <f>IF(AND(E52= "",D52= ""), "", ROUND(ROUND(E52, 2) * ROUND(D52, 3), 2))</f>
        <v/>
      </c>
    </row>
    <row r="54" spans="2:6" ht="12.75" customHeight="1">
      <c r="B54" s="105"/>
      <c r="C54" s="106"/>
      <c r="D54" s="107"/>
      <c r="E54" s="108"/>
      <c r="F54" s="109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2026-02-26T13:08:02Z</dcterms:created>
  <dcterms:modified xsi:type="dcterms:W3CDTF">2026-02-26T13:08:02Z</dcterms:modified>
</cp:coreProperties>
</file>